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卢虹竹\卢虹竹\学生信息文件\2022级\2022级推免\学生处通知--上交推免材料\戏剧---给学生处\戏剧艺术学院2022级推免学生第三学年及前3年综合素质测评\戏剧艺术学院2022级推免学生2024-2025第三学年综合素质测评\"/>
    </mc:Choice>
  </mc:AlternateContent>
  <bookViews>
    <workbookView xWindow="0" yWindow="0" windowWidth="22545" windowHeight="11655"/>
  </bookViews>
  <sheets>
    <sheet name="综合素质测评成绩" sheetId="1" r:id="rId1"/>
    <sheet name="德育测评" sheetId="4" r:id="rId2"/>
    <sheet name="智育测评" sheetId="2" r:id="rId3"/>
    <sheet name="文体测评" sheetId="3" r:id="rId4"/>
  </sheets>
  <definedNames>
    <definedName name="_xlnm._FilterDatabase" localSheetId="1" hidden="1">德育测评!$A$1:$L$25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4" i="3" l="1"/>
  <c r="H24" i="3"/>
  <c r="G24" i="3"/>
  <c r="I23" i="3"/>
  <c r="H23" i="3"/>
  <c r="G23" i="3"/>
  <c r="I22" i="3"/>
  <c r="H22" i="3"/>
  <c r="G22" i="3"/>
  <c r="I21" i="3"/>
  <c r="H21" i="3"/>
  <c r="G21" i="3"/>
  <c r="I20" i="3"/>
  <c r="H20" i="3"/>
  <c r="G20" i="3"/>
  <c r="I19" i="3"/>
  <c r="H19" i="3"/>
  <c r="G19" i="3"/>
  <c r="I18" i="3"/>
  <c r="H18" i="3"/>
  <c r="G18" i="3"/>
  <c r="I17" i="3"/>
  <c r="H17" i="3"/>
  <c r="G17" i="3"/>
  <c r="I16" i="3"/>
  <c r="H16" i="3"/>
  <c r="G16" i="3"/>
  <c r="I15" i="3"/>
  <c r="H15" i="3"/>
  <c r="G15" i="3"/>
  <c r="I14" i="3"/>
  <c r="H14" i="3"/>
  <c r="G14" i="3"/>
  <c r="I13" i="3"/>
  <c r="H13" i="3"/>
  <c r="G13" i="3"/>
  <c r="I12" i="3"/>
  <c r="H12" i="3"/>
  <c r="G12" i="3"/>
  <c r="I11" i="3"/>
  <c r="H11" i="3"/>
  <c r="G11" i="3"/>
  <c r="I10" i="3"/>
  <c r="H10" i="3"/>
  <c r="G10" i="3"/>
  <c r="I9" i="3"/>
  <c r="H9" i="3"/>
  <c r="G9" i="3"/>
  <c r="I8" i="3"/>
  <c r="H8" i="3"/>
  <c r="G8" i="3"/>
  <c r="I7" i="3"/>
  <c r="H7" i="3"/>
  <c r="G7" i="3"/>
  <c r="I6" i="3"/>
  <c r="H6" i="3"/>
  <c r="G6" i="3"/>
  <c r="I5" i="3"/>
  <c r="H5" i="3"/>
  <c r="G5" i="3"/>
  <c r="I4" i="3"/>
  <c r="H4" i="3"/>
  <c r="G4" i="3"/>
  <c r="H24" i="2"/>
  <c r="G24" i="2"/>
  <c r="F24" i="2"/>
  <c r="H23" i="2"/>
  <c r="G23" i="2"/>
  <c r="F23" i="2"/>
  <c r="H22" i="2"/>
  <c r="G22" i="2"/>
  <c r="F22" i="2"/>
  <c r="H21" i="2"/>
  <c r="G21" i="2"/>
  <c r="F21" i="2"/>
  <c r="H20" i="2"/>
  <c r="G20" i="2"/>
  <c r="F20" i="2"/>
  <c r="H19" i="2"/>
  <c r="G19" i="2"/>
  <c r="F19" i="2"/>
  <c r="H18" i="2"/>
  <c r="G18" i="2"/>
  <c r="F18" i="2"/>
  <c r="H17" i="2"/>
  <c r="G17" i="2"/>
  <c r="F17" i="2"/>
  <c r="H16" i="2"/>
  <c r="G16" i="2"/>
  <c r="F16" i="2"/>
  <c r="H15" i="2"/>
  <c r="G15" i="2"/>
  <c r="F15" i="2"/>
  <c r="H14" i="2"/>
  <c r="G14" i="2"/>
  <c r="F14" i="2"/>
  <c r="H13" i="2"/>
  <c r="G13" i="2"/>
  <c r="F13" i="2"/>
  <c r="H12" i="2"/>
  <c r="G12" i="2"/>
  <c r="F12" i="2"/>
  <c r="H11" i="2"/>
  <c r="G11" i="2"/>
  <c r="F11" i="2"/>
  <c r="H10" i="2"/>
  <c r="G10" i="2"/>
  <c r="F10" i="2"/>
  <c r="H9" i="2"/>
  <c r="G9" i="2"/>
  <c r="F9" i="2"/>
  <c r="H8" i="2"/>
  <c r="G8" i="2"/>
  <c r="F8" i="2"/>
  <c r="H7" i="2"/>
  <c r="G7" i="2"/>
  <c r="F7" i="2"/>
  <c r="H6" i="2"/>
  <c r="G6" i="2"/>
  <c r="F6" i="2"/>
  <c r="H5" i="2"/>
  <c r="G5" i="2"/>
  <c r="F5" i="2"/>
  <c r="H4" i="2"/>
  <c r="G4" i="2"/>
  <c r="F4" i="2"/>
  <c r="I24" i="4"/>
  <c r="H24" i="4"/>
  <c r="G24" i="4"/>
  <c r="I23" i="4"/>
  <c r="H23" i="4"/>
  <c r="G23" i="4"/>
  <c r="I22" i="4"/>
  <c r="H22" i="4"/>
  <c r="G22" i="4"/>
  <c r="I21" i="4"/>
  <c r="H21" i="4"/>
  <c r="G21" i="4"/>
  <c r="I20" i="4"/>
  <c r="H20" i="4"/>
  <c r="G20" i="4"/>
  <c r="I19" i="4"/>
  <c r="H19" i="4"/>
  <c r="G19" i="4"/>
  <c r="I18" i="4"/>
  <c r="H18" i="4"/>
  <c r="G18" i="4"/>
  <c r="I17" i="4"/>
  <c r="H17" i="4"/>
  <c r="G17" i="4"/>
  <c r="I16" i="4"/>
  <c r="H16" i="4"/>
  <c r="G16" i="4"/>
  <c r="I15" i="4"/>
  <c r="H15" i="4"/>
  <c r="G15" i="4"/>
  <c r="I14" i="4"/>
  <c r="H14" i="4"/>
  <c r="G14" i="4"/>
  <c r="I13" i="4"/>
  <c r="H13" i="4"/>
  <c r="I12" i="4"/>
  <c r="H12" i="4"/>
  <c r="G12" i="4"/>
  <c r="I11" i="4"/>
  <c r="H11" i="4"/>
  <c r="G11" i="4"/>
  <c r="I10" i="4"/>
  <c r="H10" i="4"/>
  <c r="G10" i="4"/>
  <c r="I8" i="4"/>
  <c r="H8" i="4"/>
  <c r="G8" i="4"/>
  <c r="I7" i="4"/>
  <c r="I6" i="4"/>
  <c r="H6" i="4"/>
  <c r="G6" i="4"/>
  <c r="I5" i="4"/>
  <c r="H5" i="4"/>
  <c r="G5" i="4"/>
  <c r="I4" i="4"/>
  <c r="H4" i="4"/>
  <c r="G4" i="4"/>
  <c r="K24" i="1"/>
  <c r="J24" i="1"/>
  <c r="K23" i="1"/>
  <c r="J23" i="1"/>
  <c r="K22" i="1"/>
  <c r="J22" i="1"/>
  <c r="K21" i="1"/>
  <c r="J21" i="1"/>
  <c r="K20" i="1"/>
  <c r="J20" i="1"/>
  <c r="K19" i="1"/>
  <c r="J19" i="1"/>
  <c r="K18" i="1"/>
  <c r="J18" i="1"/>
  <c r="K17" i="1"/>
  <c r="J17" i="1"/>
  <c r="K16" i="1"/>
  <c r="J16" i="1"/>
  <c r="K15" i="1"/>
  <c r="J15" i="1"/>
  <c r="K14" i="1"/>
  <c r="J14" i="1"/>
  <c r="K13" i="1"/>
  <c r="J13" i="1"/>
  <c r="K12" i="1"/>
  <c r="J12" i="1"/>
  <c r="K11" i="1"/>
  <c r="J11" i="1"/>
  <c r="K10" i="1"/>
  <c r="J10" i="1"/>
  <c r="K9" i="1"/>
  <c r="J9" i="1"/>
  <c r="K8" i="1"/>
  <c r="J8" i="1"/>
  <c r="K7" i="1"/>
  <c r="J7" i="1"/>
  <c r="K6" i="1"/>
  <c r="J6" i="1"/>
  <c r="K5" i="1"/>
  <c r="J5" i="1"/>
  <c r="K4" i="1"/>
  <c r="J4" i="1"/>
</calcChain>
</file>

<file path=xl/sharedStrings.xml><?xml version="1.0" encoding="utf-8"?>
<sst xmlns="http://schemas.openxmlformats.org/spreadsheetml/2006/main" count="269" uniqueCount="147">
  <si>
    <t>戏剧艺术学院本科学生2024-2025学年 表演（京剧表演）专业 综合素质测评结果</t>
  </si>
  <si>
    <t>（学院盖章）</t>
  </si>
  <si>
    <t>序号</t>
  </si>
  <si>
    <t>学号</t>
  </si>
  <si>
    <t>姓名</t>
  </si>
  <si>
    <t>智育测评得分</t>
  </si>
  <si>
    <t>智育排名</t>
  </si>
  <si>
    <t>德育测评得分</t>
  </si>
  <si>
    <t>德育排名</t>
  </si>
  <si>
    <t>文体测评得分</t>
  </si>
  <si>
    <t>文体排名</t>
  </si>
  <si>
    <t>综合素质测评总分</t>
  </si>
  <si>
    <t>综合素质测评排名</t>
  </si>
  <si>
    <t>绩点</t>
  </si>
  <si>
    <t>四级成绩</t>
  </si>
  <si>
    <t>是否有挂科</t>
  </si>
  <si>
    <t>本人签字</t>
  </si>
  <si>
    <t>备注</t>
  </si>
  <si>
    <t>王晓倩</t>
  </si>
  <si>
    <t>3.99</t>
  </si>
  <si>
    <t>B级</t>
  </si>
  <si>
    <t>否</t>
  </si>
  <si>
    <t>王晨</t>
  </si>
  <si>
    <t>3.81</t>
  </si>
  <si>
    <t>路畅</t>
  </si>
  <si>
    <t>3.25</t>
  </si>
  <si>
    <t>薛然戈</t>
  </si>
  <si>
    <t>3.91</t>
  </si>
  <si>
    <t>闫姝含</t>
  </si>
  <si>
    <t>3.75</t>
  </si>
  <si>
    <t>王英诺</t>
  </si>
  <si>
    <t>3.78</t>
  </si>
  <si>
    <t>张艺露</t>
  </si>
  <si>
    <t>3.44</t>
  </si>
  <si>
    <t>魏浩宇</t>
  </si>
  <si>
    <t>3.13</t>
  </si>
  <si>
    <t>矫博文</t>
  </si>
  <si>
    <t>3.84</t>
  </si>
  <si>
    <t>是</t>
  </si>
  <si>
    <t>马英烔</t>
  </si>
  <si>
    <t>姬钰</t>
  </si>
  <si>
    <t>3.08</t>
  </si>
  <si>
    <t>王禹程</t>
  </si>
  <si>
    <t>吴烨宜</t>
  </si>
  <si>
    <t>杨帆</t>
  </si>
  <si>
    <t>3.10</t>
  </si>
  <si>
    <t>于润芝</t>
  </si>
  <si>
    <t>2.92</t>
  </si>
  <si>
    <t>梁雨涵</t>
  </si>
  <si>
    <t>2.97</t>
  </si>
  <si>
    <t>朱艺萌</t>
  </si>
  <si>
    <t>2.51</t>
  </si>
  <si>
    <t>曲婉萍</t>
  </si>
  <si>
    <t>2.44</t>
  </si>
  <si>
    <t>刘明昊</t>
  </si>
  <si>
    <t>2.29</t>
  </si>
  <si>
    <t>王语晨</t>
  </si>
  <si>
    <t>2.22</t>
  </si>
  <si>
    <t>曲泓印</t>
  </si>
  <si>
    <t>1.17</t>
  </si>
  <si>
    <t>辅导员：</t>
  </si>
  <si>
    <t>院综合素质测评工作领导小组组长</t>
  </si>
  <si>
    <t>戏剧艺术学院本科学生2024-2025学年 2022级表演（京剧表演）专业 德育测评成绩</t>
  </si>
  <si>
    <t>基础分（满分60）</t>
  </si>
  <si>
    <t>奖励分（满分40）</t>
  </si>
  <si>
    <t>扣分</t>
  </si>
  <si>
    <t>总分</t>
  </si>
  <si>
    <t>德育测评排名</t>
  </si>
  <si>
    <t>奖励分、扣分明细</t>
  </si>
  <si>
    <t>1.2022级表演（京剧表演）班长+4
2.2023-2024年担任学生干部期间被评为优秀学生干部（沈阳师范大学 2024.12）+4
3.在沈阳师范大学2025新年京剧晚会中担任志愿者（戏剧艺术学院 2024.12）+0.5
4.雷锋精神清扫活动志愿服务（共青团戏剧艺术学院总支委员会 2025.3）+0.5
5.指尖塑心粘土志愿服务（共青团戏剧艺术学院总支委员会 2025.8）+0.5</t>
  </si>
  <si>
    <t>1.沈阳师范大学曲艺社社团副职负责人+4
2.禁烟宣传活动志愿服务（共青团戏剧艺术学院总支委员会 2024.12）+0.5
3.布置党委会志愿服务 （共青团戏剧艺术学院总支委员会 2025.06）+0.5
4.沈阳师范大学大合唱展演志愿服务 （共青团戏剧艺术学院总支委员会 2025.06）+0.5
5.24级新生军训志愿者志愿服务 （共青团戏剧艺术学院总支委员会 2025.06）+0.5
6.新生迎新工作志愿服务 （共青团戏剧艺术学院总支委员会 2024.09）+0.5
7.在沈阳师范大学2025新年京剧晚会中出色完成演出任务（戏剧艺术学院2024.12)+0.5</t>
  </si>
  <si>
    <t>1.生活区寝室长+2
2.在沈阳师范大学2025新年京剧晚会中出色完成演出任务（戏剧艺术学院2024.12)+0.5</t>
  </si>
  <si>
    <t>1.2022级表演（京剧表演）心理委员+2
2.在沈阳师范大学2025新年京剧晚会中出色完成演出任务（戏剧艺术学院2024.12)+0.5</t>
  </si>
  <si>
    <t>1.2022级表演（京剧表演）学习委员+2</t>
  </si>
  <si>
    <t>1.2022级表演（京剧表演）组织委员+2</t>
  </si>
  <si>
    <t>1.在沈阳师范大学2025新年京剧晚会中出色完成演出任务（戏剧艺术学院2024.12)+0.5
2.指尖塑心粘土志愿服务（共青团戏剧艺术学院总支委员会 2025.8）+0.5</t>
  </si>
  <si>
    <t>1.在沈阳师范大学2025新年京剧晚会中出色完成演出任务（戏剧艺术学院2024.12)+0.5</t>
  </si>
  <si>
    <t xml:space="preserve">
</t>
  </si>
  <si>
    <t>戏剧艺术学院本科学生2024-2025学年 2022级表演（京剧表演）专业 智育测评成绩</t>
  </si>
  <si>
    <t>基础分（学分加权平均分）</t>
  </si>
  <si>
    <t>奖励分</t>
  </si>
  <si>
    <t>智育测评排名</t>
  </si>
  <si>
    <t>94.45</t>
  </si>
  <si>
    <t>1.《京剧旦行中刀马旦表演艺术特色探究——以经典剧目《女杀四门》为例》（南腔北腔 2025年2月 省级）（合作：第一作者）+6
2.《中国戏曲服装服饰使用技术实训营——系列之三（盔帽类）》（大学生创新创业计划项目结题证书 2024年11月 校级）负责人+2
3.《建设中国戏曲舞台艺术实践系列工作坊——以京剧表演艺术舞台人物造型为例的调查报告》2025年挑战杯沈阳师范大学大学生创业计划竞赛三等奖（沈阳师范大学教务处 沈阳师范大学学生处 沈阳师范大学研究生院 沈阳师范大学科研处 共青团沈阳师范大学委员会2025.08）负责人+1
4.2025年挑战杯沈阳师范大学大学生创业计划竞赛三等奖（沈阳师范大学教务处 沈阳师范大学学生处 沈阳师范大学研究生院 沈阳师范大学科研处 共青团沈阳师范大学委员会2025.08）其他成员+0.5</t>
  </si>
  <si>
    <t>90.66</t>
  </si>
  <si>
    <t>1.《京剧：传统与现代的奇妙交融》（云端 2025年6月 省级）（合作：第一作者）+6
2.《基于审美视角分析京剧老旦的角色塑造及行当表演技巧》（明日风尚 2024年10月 省级）（合作：第一作者）+6
3.《交互与体验：沉浸式戏剧的艺术特征及发展路径新探》（喜剧世界（下半月)  2025年1月 省级）（合作：第二作者）+3</t>
  </si>
  <si>
    <t>86.71</t>
  </si>
  <si>
    <t>1.《当京剧文化遇上现代媒介》（云端 2024年11月 省级）（合作：第一作者）+6
2.《京剧花旦行当表演的艺术特点及技巧运用》（明日风尚 2024年10月 省级）（合作：第一作者）+6
3.《绿野传声，云端播种——新媒体电商助力乡村振兴先行者》（大学生创新创业计划项目结题证书 2024年11月 校级）成员+0.5</t>
  </si>
  <si>
    <t>93.34</t>
  </si>
  <si>
    <t>91.08</t>
  </si>
  <si>
    <t>1.《中国戏曲服装服饰使用技术实训营——系列之三（盔帽类）》（大学生创新创业计划项目结题证书 2024年11月 校级）成员+0.5
2.《建设中国戏曲舞台艺术实践系列工作坊——以京剧表演艺术舞台人物造型为例的调查报告》2025年挑战杯沈阳师范大学大学生创业计划竞赛三等奖（沈阳师范大学教务处 沈阳师范大学学生处 沈阳师范大学研究生院 沈阳师范大学科研处 共青团沈阳师范大学委员会2025.08）成员+0.5</t>
  </si>
  <si>
    <t>91.64</t>
  </si>
  <si>
    <t>1.《中国戏曲服装服饰使用技术实训营——系列之三（盔帽类）》（大学生创新创业计划项目结题证书 2024年11月 校级）成员+0.5</t>
  </si>
  <si>
    <t>88.48</t>
  </si>
  <si>
    <t>84.69</t>
  </si>
  <si>
    <t>1.《绿野传声，云端播种——新媒体电商助力乡村振兴先行者》（大学生创新创业计划项目结题证书 2024年11月 校级）负责人 +2</t>
  </si>
  <si>
    <t>86.43</t>
  </si>
  <si>
    <t>85.75</t>
  </si>
  <si>
    <t>85.31</t>
  </si>
  <si>
    <t>84.74</t>
  </si>
  <si>
    <t>1.《国粹文化工作室》（大学生创新创业计划项目结题证书 2024年11月 校级）成员+0.5</t>
  </si>
  <si>
    <t>83.96</t>
  </si>
  <si>
    <t>77.88</t>
  </si>
  <si>
    <t>1.《国粹文化工作室》（大学生创新创业计划项目结题证书 2024年11月 校级）负责人+2</t>
  </si>
  <si>
    <t>79.75</t>
  </si>
  <si>
    <t>78.48</t>
  </si>
  <si>
    <t>72.83</t>
  </si>
  <si>
    <t>54.39</t>
  </si>
  <si>
    <t>戏剧艺术学院本科学生2024-2025学年 2022级表演（京剧表演）专业  文体测评成绩</t>
  </si>
  <si>
    <t>基础分（满分50）</t>
  </si>
  <si>
    <t>奖励分（满分50）</t>
  </si>
  <si>
    <t>文体测评排名</t>
  </si>
  <si>
    <t>22136020</t>
  </si>
  <si>
    <t>1.《泗州城》“瑰宝传承”第三届辽宁省大学生戏曲文化创新创意大赛一等奖（辽宁省教育厅2024.11）负责人+20
2.《建设中国戏曲舞台艺术实践系列工作坊——以京剧表演艺术舞台人物造型为例》“瑰宝传承”第三届辽宁省大学生戏曲文化创新创意大赛一等奖（辽宁省教育厅2024.11）负责人+20
3.《京剧旦行中刀马旦表演艺术特色探究——以经典剧目〈女杀四门〉为例》“瑰宝传承”第三届辽宁省大学生戏曲文化创新创意大赛三等奖（辽宁省教育厅2024.11）负责人+12
4.《扈家庄》“瑰宝传承”第三届辽宁省大学生戏曲文化创新创意大赛一等奖（辽宁省教育厅2024.11）成员+10
5.《论中国传统戏曲之守正与创新——以3A游戏黑神话悟空与中国传统戏曲猴戏为例的思辨》“瑰宝传承”第三届辽宁省大学生戏曲文化创新创意大赛一等奖（辽宁省教育厅2024.11）成员+10
6.《“非遗”语境下建设中国戏曲舞台艺术实践系列工作坊——探索戏曲舞台旦行容妆的守正与创新》“瑰宝传承”第三届辽宁省大学生戏曲文化创新创意大赛二等奖（辽宁省教育厅2024.11）成员+8
7.&lt;赤桑镇》“瑰宝传承”第三届辽宁省大学生戏曲文化创新创意大赛三等奖（辽宁省教育厅2024.11）成员+6
8.《&lt;戏舞风华一戏曲健身操&gt;在2024年辽宁省大学生体育文化大学生创新创业大赛沈阳师范大学校赛中荣获二等奖》（沈阳师范大学教务处 沈阳师范大学大学生创新创业中心 沈阳师范大学体育科学学院2024）其他成员+4</t>
  </si>
  <si>
    <t>22136008</t>
  </si>
  <si>
    <t>1.《京剧花旦表演的艺术特点及行当构建研究》“瑰宝传承”第三届辽宁省大学生戏曲文化创新创意大赛一等奖 （辽宁省教育厅 2024.11）负责人+20
2.《戏曲瑰宝 文化润心——戏曲演出下基层的文化传播路径探究》“瑰宝传承”第三届辽宁省大学生戏曲文化创新创意大赛一等奖 （辽宁省教育厅 2024.11）成员+10
3.京剧《打棍出箱》“瑰宝传承”第三届辽宁省大学生戏曲文化创新创意大赛三等奖 （辽宁省教育厅 2024.11）成员+6
4.《融媒体视阈下传统戏曲文化的传承及发展路径》“瑰宝传承”第三届辽宁省大学生戏曲文化创新创意大赛三等奖 （辽宁省教育厅 2024.11）成员+6
5.沈阳师范大学2024年校园文化青春领航工程“青春逐梦，‘艺’展风采”大赛获一等奖 （共青团沈阳师范大学委员会 2024.12）负责人+10</t>
  </si>
  <si>
    <t>22136004</t>
  </si>
  <si>
    <t>1.《京剧文化与现代媒介的融合与传播》“瑰宝传承”第三届辽宁省大学生戏曲文化创新创意大赛二等奖（辽宁省教育厅2024.11）主要负责人+16
2.《探索高校戏曲新声艺术人才培养的创新路径——以沈阳师范大学为例》“瑰宝传承”第三届辽宁省大学生戏曲文化创新创意大赛二等奖（辽宁省教育厅2024.11）主要负责人+16
3.《探索高校戏曲新声艺术人才培养的创新路径》“瑰宝传承”第三届辽宁省大学生戏曲文化创新创意大赛三等奖（辽宁省教育厅2024.11）主要负责人+12
4.《凤还巢》“瑰宝传承”第三届辽宁省大学生戏曲文化创新创意大赛优秀奖（辽宁省教育厅2024.11）成员+1
5.《文脉相承，国学永续——守护与传承中华文化的瑰宝》第四届“第嘉杯”辽宁省普通高等学校大学生中华优秀传统文化创新设计大赛优秀奖（辽宁省教育厅2024.11）成员+1</t>
  </si>
  <si>
    <t>22136002</t>
  </si>
  <si>
    <t>1.《戏曲瑰宝 文化润心——戏曲演出下基层的文化传播路径探究》 “瑰宝传承”第三届辽宁省大学生戏曲文化创新创意大赛一等奖 （辽宁省教育厅 2024.11）主要负责人+20
2.《“一带一路”背景下中华优秀传统文化的传播内涵研究——以中国京剧的海外传播为例》“瑰宝传承”第三届辽宁省大学生戏曲文化创新创意大赛二等奖 （辽宁省教育厅 2024.11）成员+8
3.《探秘非遗点翠工艺——跨越千年的华美传承与创新应用》 “瑰宝传承”第三届辽宁省大学生戏曲文化创新创意大赛三等奖 （辽宁省教育厅 2024.11）主要负责人+12
4.沈阳师范大学2024年校园文化青春领航工程“青春逐梦，‘艺’展风采”大赛获一等奖（共青团沈阳师范大学委员会 2024.12）成员+5</t>
  </si>
  <si>
    <t>22136009</t>
  </si>
  <si>
    <t>1.《变奏二黄小开门》“瑰宝传承”第三届辽宁省大学生戏曲文化创新创意大赛三等奖（辽宁省教育厅2024.11）成员+6
2.《洪羊洞——&lt;为国家哪何曾半日闲空&gt;》“瑰宝传承”第三届辽宁省大学生戏曲文化创新创意大赛三等奖（辽宁省教育厅2024.11）成员+6
3.《闹元宵》“瑰宝传承”第三届辽宁省大学生戏曲文化创新创意大赛三等奖（辽宁省教育厅2024.11）成员+6
4.沈阳师范大学2024年校园文化青春领航工程“青春逐梦，‘艺’展风采”大赛获一等奖 （共青团沈阳师范大学委员会 2024.12）成员+5</t>
  </si>
  <si>
    <t>22136011</t>
  </si>
  <si>
    <t>1.《建设中国戏曲舞台艺术实践系列工作坊——以京剧表演艺术舞台人物造型为例》“瑰宝传承”第三届辽宁省大学生戏曲文化创新创意大赛一等奖（辽宁省教育厅2024.11）成员+10
2.《赤桑镇》“瑰宝传承”第三届辽宁省大学生戏曲文化创新创意大赛三等奖（辽宁省教育厅2024.11）主要负责人+12
3.《凤还巢》“瑰宝传承”第三届辽宁省大学生戏曲文化创新创意大赛优秀奖（辽宁省教育厅2024.11）成员+1</t>
  </si>
  <si>
    <t>22136017</t>
  </si>
  <si>
    <t>1.《林冲夜奔&gt;》“瑰宝传承”第三届辽宁省大学生戏曲文化创新创意大赛二等奖（辽宁省教育厅2024.11）主要负责人+16
2.沈阳师范大学2024年校园文化青春领航工程“青春逐梦，‘艺’展风采”大赛获一等奖 （共青团沈阳师范大学委员会 2024.12）成员+5</t>
  </si>
  <si>
    <t>22136012</t>
  </si>
  <si>
    <t>1.《扈家庄》“瑰宝传承”第三届辽宁省大学生戏曲文化创新创意大赛二等奖（辽宁省教育厅2024.11）主要负责人+16
2.《凤还巢》“瑰宝传承”第三届辽宁省大学生戏曲文化创新创意大赛优秀奖（辽宁省教育厅2024.11）成员+1</t>
  </si>
  <si>
    <t>22136013</t>
  </si>
  <si>
    <t>1.《游园·皂罗袍》“瑰宝传承”第三届辽宁省大学生戏曲文化创新创意大赛一等奖（辽宁省教育厅2024.11）成员+10
2.《赤桑镇》“瑰宝传承”第三届辽宁省大学生戏曲文化创新创意大赛三等奖（辽宁省教育厅2024.11）成员+6
3.《凤还巢》“瑰宝传承”第三届辽宁省大学生戏曲文化创新创意大赛优秀奖（辽宁省教育厅2024.11）成员+1</t>
  </si>
  <si>
    <t>22136010</t>
  </si>
  <si>
    <t>1.《凤还巢》“瑰宝传承”第三届辽宁省大学生戏曲文化创新创意大赛优秀奖（辽宁省教育厅2024.11）主要负责人+2
2.《探索高校戏曲新声艺术人才培养的创新路径》“瑰宝传承”第三届辽宁省大学生戏曲文化创新创意大赛三等奖（辽宁省教育厅2024.11）成员+6
3.《扈家庄》“瑰宝传承”第三届辽宁省大学生戏曲文化创新创意大赛二等奖（辽宁省教育厅2024.11）成员+8</t>
  </si>
  <si>
    <t>22136018</t>
  </si>
  <si>
    <t xml:space="preserve">1.《高校戏曲文化京剧社发展与创新》“瑰宝传承”第三届辽宁省大学生戏曲文化创新创意大赛一等奖（辽宁省教育厅2024.11）成员+10
2.《探索高校戏曲新声艺术人才培养的创新路径》“瑰宝传承”第三届辽宁省大学生戏曲文化创新创意大赛三等奖（辽宁省教育厅2024.11）成员+6
</t>
  </si>
  <si>
    <t>22136015</t>
  </si>
  <si>
    <t>1.《卖水》“瑰宝传承”第三届辽宁省大学生戏曲文化创新创意大赛三等奖（辽宁省教育厅2024.11）成员+6
2.《京剧旦行中刀马旦表演艺术特色探究——以经典剧目&lt;女杀四门&gt;为例》“瑰宝传承”第三届辽宁省大学生戏曲文化创新创意大赛三等奖（辽宁省教育厅2024.11）成员+6
3.《凤还巢》“瑰宝传承”第三届辽宁省大学生戏曲文化创新创意大赛优秀奖（辽宁省教育厅2024.11）成员+1</t>
  </si>
  <si>
    <t>1.沈阳师范大学2024年校园文化青春领航工程“青春逐梦，‘艺’展风采”大赛获一等奖（共青团沈阳师范大学委员会 2024.12）成员+5
2.洪羊洞——&lt;为国家哪何曾半日闲空&gt;》“瑰宝传承”第三届辽宁省大学生戏曲文化创新创意大赛三等奖（辽宁省教育厅2024.11）成员+6</t>
  </si>
  <si>
    <t>22136005</t>
  </si>
  <si>
    <t>1.《泗州城》“瑰宝传承”第三届辽宁省大学生戏曲文化创新创意大赛一等奖（辽宁省教育厅2024.11）成员+10</t>
  </si>
  <si>
    <t>22136019</t>
  </si>
  <si>
    <t>1.《洪羊洞——&lt;为国家哪何曾半日闲空&gt;》“瑰宝传承”第三届辽宁省大学生戏曲文化创新创意大赛三等奖（辽宁省教育厅2024.11）成员+6</t>
  </si>
  <si>
    <t>22136003</t>
  </si>
  <si>
    <t>22136006</t>
  </si>
  <si>
    <t>22136007</t>
  </si>
  <si>
    <t>22136014</t>
  </si>
  <si>
    <t>22136016</t>
  </si>
  <si>
    <t>副书记：</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</si>
</sst>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7" x14ac:knownFonts="1">
    <font>
      <sz val="11"/>
      <color theme="1"/>
      <name val="宋体"/>
      <charset val="134"/>
      <scheme val="minor"/>
    </font>
    <font>
      <b/>
      <sz val="14"/>
      <color theme="1"/>
      <name val="宋体"/>
      <charset val="134"/>
      <scheme val="minor"/>
    </font>
    <font>
      <sz val="14"/>
      <color theme="1"/>
      <name val="宋体"/>
      <charset val="134"/>
      <scheme val="minor"/>
    </font>
    <font>
      <b/>
      <sz val="18"/>
      <color theme="1"/>
      <name val="宋体"/>
      <charset val="134"/>
      <scheme val="minor"/>
    </font>
    <font>
      <b/>
      <sz val="14"/>
      <name val="宋体"/>
      <charset val="134"/>
      <scheme val="minor"/>
    </font>
    <font>
      <sz val="14"/>
      <name val="宋体"/>
      <charset val="134"/>
      <scheme val="minor"/>
    </font>
    <font>
      <sz val="10"/>
      <name val="宋体"/>
      <charset val="134"/>
    </font>
    <font>
      <sz val="11"/>
      <name val="宋体"/>
      <charset val="134"/>
      <scheme val="minor"/>
    </font>
    <font>
      <sz val="11"/>
      <name val="宋体"/>
      <charset val="134"/>
    </font>
    <font>
      <sz val="11"/>
      <color rgb="FF000000"/>
      <name val="宋体"/>
      <charset val="134"/>
      <scheme val="minor"/>
    </font>
    <font>
      <sz val="11"/>
      <color rgb="FFC00000"/>
      <name val="宋体"/>
      <charset val="134"/>
      <scheme val="minor"/>
    </font>
    <font>
      <sz val="10"/>
      <name val="宋体"/>
      <charset val="134"/>
      <scheme val="minor"/>
    </font>
    <font>
      <sz val="12"/>
      <name val="宋体"/>
      <charset val="134"/>
      <scheme val="minor"/>
    </font>
    <font>
      <sz val="12"/>
      <name val="宋体"/>
      <charset val="134"/>
    </font>
    <font>
      <sz val="12"/>
      <color theme="1"/>
      <name val="宋体"/>
      <charset val="134"/>
      <scheme val="minor"/>
    </font>
    <font>
      <sz val="14"/>
      <color rgb="FFFF0000"/>
      <name val="宋体"/>
      <charset val="134"/>
      <scheme val="minor"/>
    </font>
    <font>
      <sz val="9"/>
      <name val="宋体"/>
      <charset val="134"/>
      <scheme val="minor"/>
    </font>
  </fonts>
  <fills count="3">
    <fill>
      <patternFill patternType="none"/>
    </fill>
    <fill>
      <patternFill patternType="gray125"/>
    </fill>
    <fill>
      <patternFill patternType="solid">
        <fgColor rgb="FFFFFF00"/>
        <bgColor indexed="64"/>
      </patternFill>
    </fill>
  </fills>
  <borders count="9">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auto="1"/>
      </left>
      <right/>
      <top style="thin">
        <color auto="1"/>
      </top>
      <bottom/>
      <diagonal/>
    </border>
  </borders>
  <cellStyleXfs count="1">
    <xf numFmtId="0" fontId="0" fillId="0" borderId="0" applyBorder="0">
      <alignment vertical="center"/>
    </xf>
  </cellStyleXfs>
  <cellXfs count="74">
    <xf numFmtId="0" fontId="0" fillId="0" borderId="0" xfId="0">
      <alignment vertical="center"/>
    </xf>
    <xf numFmtId="0" fontId="2" fillId="2" borderId="0" xfId="0" applyFont="1" applyFill="1">
      <alignment vertical="center"/>
    </xf>
    <xf numFmtId="0" fontId="2" fillId="0" borderId="0" xfId="0" applyFont="1">
      <alignment vertical="center"/>
    </xf>
    <xf numFmtId="0" fontId="7" fillId="0" borderId="3" xfId="0" applyFont="1" applyBorder="1" applyAlignment="1">
      <alignment horizontal="left" vertical="center"/>
    </xf>
    <xf numFmtId="0" fontId="1" fillId="0" borderId="0" xfId="0" applyFont="1" applyAlignment="1">
      <alignment vertical="center" wrapText="1"/>
    </xf>
    <xf numFmtId="0" fontId="2" fillId="0" borderId="0" xfId="0" applyFont="1" applyFill="1">
      <alignment vertical="center"/>
    </xf>
    <xf numFmtId="0" fontId="5" fillId="2" borderId="0" xfId="0" applyFont="1" applyFill="1">
      <alignment vertical="center"/>
    </xf>
    <xf numFmtId="0" fontId="2" fillId="0" borderId="0" xfId="0" applyFont="1" applyAlignment="1">
      <alignment horizontal="center" vertical="center"/>
    </xf>
    <xf numFmtId="0" fontId="4" fillId="0" borderId="3" xfId="0" applyFont="1" applyBorder="1" applyAlignment="1">
      <alignment horizontal="center" vertical="center" wrapText="1"/>
    </xf>
    <xf numFmtId="0" fontId="7" fillId="0" borderId="3" xfId="0" applyFont="1" applyBorder="1" applyAlignment="1">
      <alignment horizontal="center" vertical="center"/>
    </xf>
    <xf numFmtId="0" fontId="0" fillId="0" borderId="3" xfId="0" applyFill="1" applyBorder="1" applyAlignment="1">
      <alignment horizontal="center" vertical="center"/>
    </xf>
    <xf numFmtId="0" fontId="7" fillId="0" borderId="3" xfId="0" applyFont="1" applyFill="1" applyBorder="1" applyAlignment="1">
      <alignment horizontal="center" vertical="center"/>
    </xf>
    <xf numFmtId="0" fontId="9" fillId="0" borderId="3" xfId="0" applyFont="1" applyFill="1" applyBorder="1" applyAlignment="1">
      <alignment horizontal="center" vertical="center"/>
    </xf>
    <xf numFmtId="0" fontId="7" fillId="0" borderId="3" xfId="0" applyFont="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left" vertical="center"/>
    </xf>
    <xf numFmtId="0" fontId="8" fillId="0" borderId="3" xfId="0" applyFont="1" applyBorder="1" applyAlignment="1">
      <alignment horizontal="left" vertical="center" wrapText="1"/>
    </xf>
    <xf numFmtId="0" fontId="7" fillId="0" borderId="3" xfId="0" applyFont="1" applyBorder="1" applyAlignment="1">
      <alignment vertical="center"/>
    </xf>
    <xf numFmtId="0" fontId="10" fillId="0" borderId="3" xfId="0" applyFont="1" applyBorder="1" applyAlignment="1">
      <alignment horizontal="left" vertical="center" wrapText="1"/>
    </xf>
    <xf numFmtId="0" fontId="5" fillId="0" borderId="0" xfId="0" applyFont="1">
      <alignment vertical="center"/>
    </xf>
    <xf numFmtId="0" fontId="7" fillId="0" borderId="3" xfId="0" applyFont="1" applyBorder="1">
      <alignment vertical="center"/>
    </xf>
    <xf numFmtId="0" fontId="5" fillId="0" borderId="3" xfId="0" applyFont="1" applyFill="1" applyBorder="1" applyAlignment="1">
      <alignment horizontal="center" vertical="center"/>
    </xf>
    <xf numFmtId="176" fontId="5" fillId="0" borderId="3" xfId="0" applyNumberFormat="1" applyFont="1" applyFill="1" applyBorder="1" applyAlignment="1">
      <alignment horizontal="center" vertical="center"/>
    </xf>
    <xf numFmtId="0" fontId="5" fillId="0" borderId="3" xfId="0" applyFont="1" applyFill="1" applyBorder="1">
      <alignment vertical="center"/>
    </xf>
    <xf numFmtId="0" fontId="15" fillId="0" borderId="3" xfId="0" applyFont="1" applyFill="1" applyBorder="1" applyAlignment="1">
      <alignment horizontal="center" vertical="center"/>
    </xf>
    <xf numFmtId="0" fontId="5" fillId="0" borderId="0" xfId="0" applyFont="1" applyFill="1">
      <alignment vertical="center"/>
    </xf>
    <xf numFmtId="0" fontId="7" fillId="0" borderId="3" xfId="0" quotePrefix="1" applyFont="1" applyBorder="1" applyAlignment="1">
      <alignment horizontal="center" vertical="center"/>
    </xf>
    <xf numFmtId="0" fontId="7" fillId="0" borderId="3" xfId="0" quotePrefix="1" applyFont="1" applyFill="1" applyBorder="1" applyAlignment="1">
      <alignment horizontal="center" vertical="center"/>
    </xf>
    <xf numFmtId="0" fontId="2" fillId="0" borderId="1" xfId="0" applyFont="1" applyFill="1" applyBorder="1">
      <alignment vertical="center"/>
    </xf>
    <xf numFmtId="0" fontId="2"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0" xfId="0" applyFont="1" applyFill="1" applyAlignment="1">
      <alignment horizontal="center" vertical="center"/>
    </xf>
    <xf numFmtId="0" fontId="1" fillId="0" borderId="0" xfId="0" applyFont="1" applyFill="1" applyAlignment="1">
      <alignment horizontal="center" vertical="center"/>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xf>
    <xf numFmtId="0" fontId="5" fillId="0" borderId="4" xfId="0" applyFont="1" applyFill="1" applyBorder="1">
      <alignment vertical="center"/>
    </xf>
    <xf numFmtId="176" fontId="5" fillId="0" borderId="4" xfId="0" applyNumberFormat="1" applyFont="1" applyFill="1" applyBorder="1" applyAlignment="1">
      <alignment horizontal="center" vertical="center"/>
    </xf>
    <xf numFmtId="0" fontId="2" fillId="0" borderId="0" xfId="0" applyFont="1" applyFill="1" applyAlignment="1">
      <alignment horizontal="center" vertical="center"/>
    </xf>
    <xf numFmtId="0" fontId="1" fillId="0" borderId="2" xfId="0" applyFont="1" applyFill="1" applyBorder="1" applyAlignment="1">
      <alignment horizontal="center" vertical="center" wrapText="1"/>
    </xf>
    <xf numFmtId="0" fontId="1" fillId="0" borderId="0" xfId="0" applyFont="1" applyFill="1" applyAlignment="1">
      <alignment vertical="center" wrapText="1"/>
    </xf>
    <xf numFmtId="0" fontId="6" fillId="0" borderId="3" xfId="0" applyFont="1" applyFill="1" applyBorder="1" applyAlignment="1">
      <alignment horizontal="center" vertical="center"/>
    </xf>
    <xf numFmtId="0" fontId="12" fillId="0" borderId="6" xfId="0" applyFont="1" applyFill="1" applyBorder="1" applyAlignment="1">
      <alignment vertical="center" wrapText="1"/>
    </xf>
    <xf numFmtId="0" fontId="4" fillId="0" borderId="0" xfId="0" applyFont="1" applyFill="1">
      <alignment vertical="center"/>
    </xf>
    <xf numFmtId="0" fontId="1" fillId="0" borderId="0" xfId="0" applyFont="1" applyFill="1">
      <alignment vertical="center"/>
    </xf>
    <xf numFmtId="0" fontId="7" fillId="0" borderId="0" xfId="0" applyFont="1" applyFill="1">
      <alignment vertical="center"/>
    </xf>
    <xf numFmtId="0" fontId="0" fillId="0" borderId="0" xfId="0" applyFill="1">
      <alignment vertical="center"/>
    </xf>
    <xf numFmtId="0" fontId="11" fillId="0" borderId="3" xfId="0" applyFont="1" applyFill="1" applyBorder="1" applyAlignment="1">
      <alignment horizontal="center" vertical="center"/>
    </xf>
    <xf numFmtId="0" fontId="12" fillId="0" borderId="6" xfId="0" applyFont="1" applyFill="1" applyBorder="1" applyAlignment="1">
      <alignment horizontal="center" vertical="center"/>
    </xf>
    <xf numFmtId="0" fontId="4" fillId="0" borderId="3" xfId="0" applyFont="1" applyFill="1" applyBorder="1" applyAlignment="1">
      <alignment horizontal="center" vertical="center"/>
    </xf>
    <xf numFmtId="0" fontId="13" fillId="0" borderId="6" xfId="0" applyFont="1" applyFill="1" applyBorder="1">
      <alignment vertical="center"/>
    </xf>
    <xf numFmtId="0" fontId="12" fillId="0" borderId="6" xfId="0" applyFont="1" applyFill="1" applyBorder="1">
      <alignment vertical="center"/>
    </xf>
    <xf numFmtId="0" fontId="0" fillId="0" borderId="0" xfId="0" applyFont="1" applyFill="1">
      <alignment vertical="center"/>
    </xf>
    <xf numFmtId="0" fontId="6" fillId="0" borderId="4" xfId="0" applyFont="1" applyFill="1" applyBorder="1" applyAlignment="1">
      <alignment horizontal="center" vertical="center"/>
    </xf>
    <xf numFmtId="0" fontId="12" fillId="0" borderId="8" xfId="0" applyFont="1" applyFill="1" applyBorder="1">
      <alignment vertical="center"/>
    </xf>
    <xf numFmtId="0" fontId="12" fillId="0" borderId="8" xfId="0" applyFont="1" applyFill="1" applyBorder="1" applyAlignment="1">
      <alignment vertical="center" wrapText="1"/>
    </xf>
    <xf numFmtId="0" fontId="2" fillId="0" borderId="7" xfId="0" applyFont="1" applyFill="1" applyBorder="1">
      <alignment vertical="center"/>
    </xf>
    <xf numFmtId="0" fontId="14" fillId="0" borderId="7" xfId="0" applyFont="1" applyFill="1" applyBorder="1" applyAlignment="1">
      <alignment horizontal="center" vertical="center"/>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applyFill="1" applyAlignment="1">
      <alignment horizontal="center" vertical="center" wrapText="1"/>
    </xf>
    <xf numFmtId="0" fontId="7" fillId="0" borderId="6" xfId="0" applyFont="1" applyFill="1" applyBorder="1" applyAlignment="1">
      <alignment horizontal="left" vertical="center" wrapText="1"/>
    </xf>
    <xf numFmtId="0" fontId="2" fillId="0" borderId="3" xfId="0" applyFont="1" applyFill="1" applyBorder="1" applyAlignment="1">
      <alignment horizontal="center" vertical="center"/>
    </xf>
    <xf numFmtId="0" fontId="8" fillId="0" borderId="6" xfId="0" applyFont="1" applyFill="1" applyBorder="1" applyAlignment="1">
      <alignment horizontal="left" vertical="center" wrapText="1"/>
    </xf>
    <xf numFmtId="0" fontId="7" fillId="0" borderId="6" xfId="0" applyFont="1" applyFill="1" applyBorder="1" applyAlignment="1">
      <alignment horizontal="left" vertical="center"/>
    </xf>
    <xf numFmtId="0" fontId="2" fillId="0" borderId="4" xfId="0" applyFont="1" applyFill="1" applyBorder="1" applyAlignment="1">
      <alignment horizontal="center" vertical="center"/>
    </xf>
    <xf numFmtId="0" fontId="2" fillId="0" borderId="0" xfId="0" applyFont="1" applyFill="1" applyAlignment="1">
      <alignment horizontal="left" vertical="center"/>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2" fillId="0" borderId="0" xfId="0" applyFont="1" applyFill="1" applyAlignment="1">
      <alignment horizontal="center" vertical="center"/>
    </xf>
    <xf numFmtId="0" fontId="2" fillId="0" borderId="7" xfId="0" applyFont="1" applyFill="1" applyBorder="1" applyAlignment="1">
      <alignment horizontal="center" vertical="center"/>
    </xf>
    <xf numFmtId="0" fontId="3" fillId="0" borderId="0" xfId="0" applyFont="1" applyAlignment="1">
      <alignment horizontal="center" vertical="center"/>
    </xf>
    <xf numFmtId="0" fontId="2" fillId="0" borderId="0" xfId="0" applyFont="1" applyAlignment="1">
      <alignment horizontal="center" vertical="center"/>
    </xf>
  </cellXfs>
  <cellStyles count="1">
    <cellStyle name="常规" xfId="0" builtinId="0"/>
  </cellStyles>
  <dxfs count="10">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s>
  <tableStyles count="1" defaultTableStyle="TableStyleMedium2" defaultPivotStyle="PivotStylePreset2_Accent1">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www.wps.cn/officeDocument/2021/sharedlinks" Target="NUL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8.png"/><Relationship Id="rId13" Type="http://schemas.openxmlformats.org/officeDocument/2006/relationships/image" Target="../media/image33.png"/><Relationship Id="rId18" Type="http://schemas.openxmlformats.org/officeDocument/2006/relationships/image" Target="../media/image38.png"/><Relationship Id="rId3" Type="http://schemas.openxmlformats.org/officeDocument/2006/relationships/image" Target="../media/image23.png"/><Relationship Id="rId21" Type="http://schemas.openxmlformats.org/officeDocument/2006/relationships/image" Target="../media/image41.png"/><Relationship Id="rId7" Type="http://schemas.openxmlformats.org/officeDocument/2006/relationships/image" Target="../media/image27.png"/><Relationship Id="rId12" Type="http://schemas.openxmlformats.org/officeDocument/2006/relationships/image" Target="../media/image32.png"/><Relationship Id="rId17" Type="http://schemas.openxmlformats.org/officeDocument/2006/relationships/image" Target="../media/image37.png"/><Relationship Id="rId2" Type="http://schemas.openxmlformats.org/officeDocument/2006/relationships/image" Target="../media/image22.png"/><Relationship Id="rId16" Type="http://schemas.openxmlformats.org/officeDocument/2006/relationships/image" Target="../media/image36.png"/><Relationship Id="rId20" Type="http://schemas.openxmlformats.org/officeDocument/2006/relationships/image" Target="../media/image40.png"/><Relationship Id="rId1" Type="http://schemas.openxmlformats.org/officeDocument/2006/relationships/image" Target="../media/image1.png"/><Relationship Id="rId6" Type="http://schemas.openxmlformats.org/officeDocument/2006/relationships/image" Target="../media/image26.png"/><Relationship Id="rId11" Type="http://schemas.openxmlformats.org/officeDocument/2006/relationships/image" Target="../media/image31.png"/><Relationship Id="rId5" Type="http://schemas.openxmlformats.org/officeDocument/2006/relationships/image" Target="../media/image25.png"/><Relationship Id="rId15" Type="http://schemas.openxmlformats.org/officeDocument/2006/relationships/image" Target="../media/image35.png"/><Relationship Id="rId10" Type="http://schemas.openxmlformats.org/officeDocument/2006/relationships/image" Target="../media/image30.png"/><Relationship Id="rId19" Type="http://schemas.openxmlformats.org/officeDocument/2006/relationships/image" Target="../media/image39.png"/><Relationship Id="rId4" Type="http://schemas.openxmlformats.org/officeDocument/2006/relationships/image" Target="../media/image24.png"/><Relationship Id="rId9" Type="http://schemas.openxmlformats.org/officeDocument/2006/relationships/image" Target="../media/image29.png"/><Relationship Id="rId14" Type="http://schemas.openxmlformats.org/officeDocument/2006/relationships/image" Target="../media/image34.png"/></Relationships>
</file>

<file path=xl/drawings/_rels/drawing3.xml.rels><?xml version="1.0" encoding="UTF-8" standalone="yes"?>
<Relationships xmlns="http://schemas.openxmlformats.org/package/2006/relationships"><Relationship Id="rId8" Type="http://schemas.openxmlformats.org/officeDocument/2006/relationships/image" Target="../media/image48.png"/><Relationship Id="rId13" Type="http://schemas.openxmlformats.org/officeDocument/2006/relationships/image" Target="../media/image53.png"/><Relationship Id="rId18" Type="http://schemas.openxmlformats.org/officeDocument/2006/relationships/image" Target="../media/image58.png"/><Relationship Id="rId3" Type="http://schemas.openxmlformats.org/officeDocument/2006/relationships/image" Target="../media/image43.png"/><Relationship Id="rId21" Type="http://schemas.openxmlformats.org/officeDocument/2006/relationships/image" Target="../media/image61.png"/><Relationship Id="rId7" Type="http://schemas.openxmlformats.org/officeDocument/2006/relationships/image" Target="../media/image47.png"/><Relationship Id="rId12" Type="http://schemas.openxmlformats.org/officeDocument/2006/relationships/image" Target="../media/image52.png"/><Relationship Id="rId17" Type="http://schemas.openxmlformats.org/officeDocument/2006/relationships/image" Target="../media/image57.png"/><Relationship Id="rId2" Type="http://schemas.openxmlformats.org/officeDocument/2006/relationships/image" Target="../media/image42.png"/><Relationship Id="rId16" Type="http://schemas.openxmlformats.org/officeDocument/2006/relationships/image" Target="../media/image56.png"/><Relationship Id="rId20" Type="http://schemas.openxmlformats.org/officeDocument/2006/relationships/image" Target="../media/image60.png"/><Relationship Id="rId1" Type="http://schemas.openxmlformats.org/officeDocument/2006/relationships/image" Target="../media/image1.png"/><Relationship Id="rId6" Type="http://schemas.openxmlformats.org/officeDocument/2006/relationships/image" Target="../media/image46.png"/><Relationship Id="rId11" Type="http://schemas.openxmlformats.org/officeDocument/2006/relationships/image" Target="../media/image51.png"/><Relationship Id="rId5" Type="http://schemas.openxmlformats.org/officeDocument/2006/relationships/image" Target="../media/image45.png"/><Relationship Id="rId15" Type="http://schemas.openxmlformats.org/officeDocument/2006/relationships/image" Target="../media/image55.png"/><Relationship Id="rId10" Type="http://schemas.openxmlformats.org/officeDocument/2006/relationships/image" Target="../media/image50.png"/><Relationship Id="rId19" Type="http://schemas.openxmlformats.org/officeDocument/2006/relationships/image" Target="../media/image59.png"/><Relationship Id="rId4" Type="http://schemas.openxmlformats.org/officeDocument/2006/relationships/image" Target="../media/image44.png"/><Relationship Id="rId9" Type="http://schemas.openxmlformats.org/officeDocument/2006/relationships/image" Target="../media/image49.png"/><Relationship Id="rId14" Type="http://schemas.openxmlformats.org/officeDocument/2006/relationships/image" Target="../media/image54.png"/></Relationships>
</file>

<file path=xl/drawings/_rels/drawing4.xml.rels><?xml version="1.0" encoding="UTF-8" standalone="yes"?>
<Relationships xmlns="http://schemas.openxmlformats.org/package/2006/relationships"><Relationship Id="rId8" Type="http://schemas.openxmlformats.org/officeDocument/2006/relationships/image" Target="../media/image68.png"/><Relationship Id="rId13" Type="http://schemas.openxmlformats.org/officeDocument/2006/relationships/image" Target="../media/image73.png"/><Relationship Id="rId18" Type="http://schemas.openxmlformats.org/officeDocument/2006/relationships/image" Target="../media/image78.png"/><Relationship Id="rId3" Type="http://schemas.openxmlformats.org/officeDocument/2006/relationships/image" Target="../media/image63.png"/><Relationship Id="rId21" Type="http://schemas.openxmlformats.org/officeDocument/2006/relationships/image" Target="../media/image81.png"/><Relationship Id="rId7" Type="http://schemas.openxmlformats.org/officeDocument/2006/relationships/image" Target="../media/image67.png"/><Relationship Id="rId12" Type="http://schemas.openxmlformats.org/officeDocument/2006/relationships/image" Target="../media/image72.png"/><Relationship Id="rId17" Type="http://schemas.openxmlformats.org/officeDocument/2006/relationships/image" Target="../media/image77.png"/><Relationship Id="rId2" Type="http://schemas.openxmlformats.org/officeDocument/2006/relationships/image" Target="../media/image62.png"/><Relationship Id="rId16" Type="http://schemas.openxmlformats.org/officeDocument/2006/relationships/image" Target="../media/image76.png"/><Relationship Id="rId20" Type="http://schemas.openxmlformats.org/officeDocument/2006/relationships/image" Target="../media/image80.png"/><Relationship Id="rId1" Type="http://schemas.openxmlformats.org/officeDocument/2006/relationships/image" Target="../media/image1.png"/><Relationship Id="rId6" Type="http://schemas.openxmlformats.org/officeDocument/2006/relationships/image" Target="../media/image66.png"/><Relationship Id="rId11" Type="http://schemas.openxmlformats.org/officeDocument/2006/relationships/image" Target="../media/image71.png"/><Relationship Id="rId5" Type="http://schemas.openxmlformats.org/officeDocument/2006/relationships/image" Target="../media/image65.png"/><Relationship Id="rId15" Type="http://schemas.openxmlformats.org/officeDocument/2006/relationships/image" Target="../media/image75.png"/><Relationship Id="rId10" Type="http://schemas.openxmlformats.org/officeDocument/2006/relationships/image" Target="../media/image70.png"/><Relationship Id="rId19" Type="http://schemas.openxmlformats.org/officeDocument/2006/relationships/image" Target="../media/image79.png"/><Relationship Id="rId4" Type="http://schemas.openxmlformats.org/officeDocument/2006/relationships/image" Target="../media/image64.png"/><Relationship Id="rId9" Type="http://schemas.openxmlformats.org/officeDocument/2006/relationships/image" Target="../media/image69.png"/><Relationship Id="rId14" Type="http://schemas.openxmlformats.org/officeDocument/2006/relationships/image" Target="../media/image74.png"/></Relationships>
</file>

<file path=xl/drawings/drawing1.xml><?xml version="1.0" encoding="utf-8"?>
<xdr:wsDr xmlns:xdr="http://schemas.openxmlformats.org/drawingml/2006/spreadsheetDrawing" xmlns:a="http://schemas.openxmlformats.org/drawingml/2006/main">
  <xdr:twoCellAnchor editAs="oneCell">
    <xdr:from>
      <xdr:col>14</xdr:col>
      <xdr:colOff>261075</xdr:colOff>
      <xdr:row>5</xdr:row>
      <xdr:rowOff>38191</xdr:rowOff>
    </xdr:from>
    <xdr:to>
      <xdr:col>14</xdr:col>
      <xdr:colOff>1073240</xdr:colOff>
      <xdr:row>5</xdr:row>
      <xdr:rowOff>423817</xdr:rowOff>
    </xdr:to>
    <xdr:pic>
      <xdr:nvPicPr>
        <xdr:cNvPr id="2" name="图片 1" descr="2025-09-01 18:05:40.682000"/>
        <xdr:cNvPicPr>
          <a:picLocks noChangeAspect="1"/>
        </xdr:cNvPicPr>
      </xdr:nvPicPr>
      <xdr:blipFill>
        <a:blip xmlns:r="http://schemas.openxmlformats.org/officeDocument/2006/relationships" r:embed="rId1"/>
        <a:stretch>
          <a:fillRect/>
        </a:stretch>
      </xdr:blipFill>
      <xdr:spPr>
        <a:xfrm>
          <a:off x="18576289" y="2337798"/>
          <a:ext cx="812165" cy="385626"/>
        </a:xfrm>
        <a:prstGeom prst="rect">
          <a:avLst/>
        </a:prstGeom>
      </xdr:spPr>
    </xdr:pic>
    <xdr:clientData/>
  </xdr:twoCellAnchor>
  <xdr:twoCellAnchor editAs="oneCell">
    <xdr:from>
      <xdr:col>14</xdr:col>
      <xdr:colOff>254816</xdr:colOff>
      <xdr:row>2</xdr:row>
      <xdr:rowOff>565059</xdr:rowOff>
    </xdr:from>
    <xdr:to>
      <xdr:col>14</xdr:col>
      <xdr:colOff>1216841</xdr:colOff>
      <xdr:row>4</xdr:row>
      <xdr:rowOff>22406</xdr:rowOff>
    </xdr:to>
    <xdr:pic>
      <xdr:nvPicPr>
        <xdr:cNvPr id="3" name="图片 2"/>
        <xdr:cNvPicPr/>
      </xdr:nvPicPr>
      <xdr:blipFill>
        <a:blip xmlns:r="http://schemas.openxmlformats.org/officeDocument/2006/relationships" r:embed="rId2"/>
        <a:stretch>
          <a:fillRect/>
        </a:stretch>
      </xdr:blipFill>
      <xdr:spPr>
        <a:xfrm>
          <a:off x="18570030" y="1422309"/>
          <a:ext cx="962025" cy="464276"/>
        </a:xfrm>
        <a:prstGeom prst="rect">
          <a:avLst/>
        </a:prstGeom>
      </xdr:spPr>
    </xdr:pic>
    <xdr:clientData/>
  </xdr:twoCellAnchor>
  <xdr:twoCellAnchor editAs="oneCell">
    <xdr:from>
      <xdr:col>14</xdr:col>
      <xdr:colOff>6985</xdr:colOff>
      <xdr:row>10</xdr:row>
      <xdr:rowOff>17780</xdr:rowOff>
    </xdr:from>
    <xdr:to>
      <xdr:col>15</xdr:col>
      <xdr:colOff>19685</xdr:colOff>
      <xdr:row>10</xdr:row>
      <xdr:rowOff>383631</xdr:rowOff>
    </xdr:to>
    <xdr:pic>
      <xdr:nvPicPr>
        <xdr:cNvPr id="5" name="图片 4"/>
        <xdr:cNvPicPr/>
      </xdr:nvPicPr>
      <xdr:blipFill>
        <a:blip xmlns:r="http://schemas.openxmlformats.org/officeDocument/2006/relationships" r:embed="rId3"/>
        <a:stretch>
          <a:fillRect/>
        </a:stretch>
      </xdr:blipFill>
      <xdr:spPr>
        <a:xfrm>
          <a:off x="18294985" y="3921760"/>
          <a:ext cx="1584325" cy="367030"/>
        </a:xfrm>
        <a:prstGeom prst="rect">
          <a:avLst/>
        </a:prstGeom>
      </xdr:spPr>
    </xdr:pic>
    <xdr:clientData/>
  </xdr:twoCellAnchor>
  <xdr:twoCellAnchor editAs="oneCell">
    <xdr:from>
      <xdr:col>14</xdr:col>
      <xdr:colOff>3810</xdr:colOff>
      <xdr:row>6</xdr:row>
      <xdr:rowOff>398508</xdr:rowOff>
    </xdr:from>
    <xdr:to>
      <xdr:col>15</xdr:col>
      <xdr:colOff>349250</xdr:colOff>
      <xdr:row>7</xdr:row>
      <xdr:rowOff>403952</xdr:rowOff>
    </xdr:to>
    <xdr:pic>
      <xdr:nvPicPr>
        <xdr:cNvPr id="6" name="图片 5"/>
        <xdr:cNvPicPr/>
      </xdr:nvPicPr>
      <xdr:blipFill>
        <a:blip xmlns:r="http://schemas.openxmlformats.org/officeDocument/2006/relationships" r:embed="rId4"/>
        <a:stretch>
          <a:fillRect/>
        </a:stretch>
      </xdr:blipFill>
      <xdr:spPr>
        <a:xfrm>
          <a:off x="18319024" y="3133544"/>
          <a:ext cx="1923869" cy="440872"/>
        </a:xfrm>
        <a:prstGeom prst="rect">
          <a:avLst/>
        </a:prstGeom>
      </xdr:spPr>
    </xdr:pic>
    <xdr:clientData/>
  </xdr:twoCellAnchor>
  <xdr:twoCellAnchor editAs="oneCell">
    <xdr:from>
      <xdr:col>14</xdr:col>
      <xdr:colOff>63953</xdr:colOff>
      <xdr:row>13</xdr:row>
      <xdr:rowOff>415381</xdr:rowOff>
    </xdr:from>
    <xdr:to>
      <xdr:col>15</xdr:col>
      <xdr:colOff>46354</xdr:colOff>
      <xdr:row>15</xdr:row>
      <xdr:rowOff>16511</xdr:rowOff>
    </xdr:to>
    <xdr:pic>
      <xdr:nvPicPr>
        <xdr:cNvPr id="4" name="图片 3"/>
        <xdr:cNvPicPr/>
      </xdr:nvPicPr>
      <xdr:blipFill>
        <a:blip xmlns:r="http://schemas.openxmlformats.org/officeDocument/2006/relationships" r:embed="rId5"/>
        <a:stretch>
          <a:fillRect/>
        </a:stretch>
      </xdr:blipFill>
      <xdr:spPr>
        <a:xfrm>
          <a:off x="18379167" y="6198417"/>
          <a:ext cx="1560830" cy="471987"/>
        </a:xfrm>
        <a:prstGeom prst="rect">
          <a:avLst/>
        </a:prstGeom>
      </xdr:spPr>
    </xdr:pic>
    <xdr:clientData/>
  </xdr:twoCellAnchor>
  <xdr:twoCellAnchor editAs="oneCell">
    <xdr:from>
      <xdr:col>14</xdr:col>
      <xdr:colOff>67582</xdr:colOff>
      <xdr:row>15</xdr:row>
      <xdr:rowOff>330835</xdr:rowOff>
    </xdr:from>
    <xdr:to>
      <xdr:col>14</xdr:col>
      <xdr:colOff>1196612</xdr:colOff>
      <xdr:row>17</xdr:row>
      <xdr:rowOff>45629</xdr:rowOff>
    </xdr:to>
    <xdr:pic>
      <xdr:nvPicPr>
        <xdr:cNvPr id="7" name="图片 6"/>
        <xdr:cNvPicPr/>
      </xdr:nvPicPr>
      <xdr:blipFill>
        <a:blip xmlns:r="http://schemas.openxmlformats.org/officeDocument/2006/relationships" r:embed="rId6"/>
        <a:stretch>
          <a:fillRect/>
        </a:stretch>
      </xdr:blipFill>
      <xdr:spPr>
        <a:xfrm>
          <a:off x="18382796" y="6984728"/>
          <a:ext cx="1129030" cy="585651"/>
        </a:xfrm>
        <a:prstGeom prst="rect">
          <a:avLst/>
        </a:prstGeom>
      </xdr:spPr>
    </xdr:pic>
    <xdr:clientData/>
  </xdr:twoCellAnchor>
  <xdr:twoCellAnchor editAs="oneCell">
    <xdr:from>
      <xdr:col>14</xdr:col>
      <xdr:colOff>101691</xdr:colOff>
      <xdr:row>22</xdr:row>
      <xdr:rowOff>237037</xdr:rowOff>
    </xdr:from>
    <xdr:to>
      <xdr:col>15</xdr:col>
      <xdr:colOff>132806</xdr:colOff>
      <xdr:row>24</xdr:row>
      <xdr:rowOff>101691</xdr:rowOff>
    </xdr:to>
    <xdr:pic>
      <xdr:nvPicPr>
        <xdr:cNvPr id="8" name="图片 7"/>
        <xdr:cNvPicPr/>
      </xdr:nvPicPr>
      <xdr:blipFill>
        <a:blip xmlns:r="http://schemas.openxmlformats.org/officeDocument/2006/relationships" r:embed="rId7"/>
        <a:stretch>
          <a:fillRect/>
        </a:stretch>
      </xdr:blipFill>
      <xdr:spPr>
        <a:xfrm>
          <a:off x="18416905" y="9938930"/>
          <a:ext cx="1609544" cy="735511"/>
        </a:xfrm>
        <a:prstGeom prst="rect">
          <a:avLst/>
        </a:prstGeom>
      </xdr:spPr>
    </xdr:pic>
    <xdr:clientData/>
  </xdr:twoCellAnchor>
  <xdr:twoCellAnchor editAs="oneCell">
    <xdr:from>
      <xdr:col>14</xdr:col>
      <xdr:colOff>173445</xdr:colOff>
      <xdr:row>17</xdr:row>
      <xdr:rowOff>375648</xdr:rowOff>
    </xdr:from>
    <xdr:to>
      <xdr:col>14</xdr:col>
      <xdr:colOff>1123405</xdr:colOff>
      <xdr:row>18</xdr:row>
      <xdr:rowOff>403315</xdr:rowOff>
    </xdr:to>
    <xdr:pic>
      <xdr:nvPicPr>
        <xdr:cNvPr id="9" name="图片 8"/>
        <xdr:cNvPicPr/>
      </xdr:nvPicPr>
      <xdr:blipFill>
        <a:blip xmlns:r="http://schemas.openxmlformats.org/officeDocument/2006/relationships" r:embed="rId8"/>
        <a:stretch>
          <a:fillRect/>
        </a:stretch>
      </xdr:blipFill>
      <xdr:spPr>
        <a:xfrm>
          <a:off x="18488659" y="7900398"/>
          <a:ext cx="949960" cy="463096"/>
        </a:xfrm>
        <a:prstGeom prst="rect">
          <a:avLst/>
        </a:prstGeom>
      </xdr:spPr>
    </xdr:pic>
    <xdr:clientData/>
  </xdr:twoCellAnchor>
  <xdr:twoCellAnchor editAs="oneCell">
    <xdr:from>
      <xdr:col>14</xdr:col>
      <xdr:colOff>307249</xdr:colOff>
      <xdr:row>3</xdr:row>
      <xdr:rowOff>480151</xdr:rowOff>
    </xdr:from>
    <xdr:to>
      <xdr:col>14</xdr:col>
      <xdr:colOff>1147989</xdr:colOff>
      <xdr:row>5</xdr:row>
      <xdr:rowOff>1270</xdr:rowOff>
    </xdr:to>
    <xdr:pic>
      <xdr:nvPicPr>
        <xdr:cNvPr id="10" name="图片 9"/>
        <xdr:cNvPicPr/>
      </xdr:nvPicPr>
      <xdr:blipFill>
        <a:blip xmlns:r="http://schemas.openxmlformats.org/officeDocument/2006/relationships" r:embed="rId9"/>
        <a:stretch>
          <a:fillRect/>
        </a:stretch>
      </xdr:blipFill>
      <xdr:spPr>
        <a:xfrm>
          <a:off x="18622463" y="1908901"/>
          <a:ext cx="840740" cy="430076"/>
        </a:xfrm>
        <a:prstGeom prst="rect">
          <a:avLst/>
        </a:prstGeom>
      </xdr:spPr>
    </xdr:pic>
    <xdr:clientData/>
  </xdr:twoCellAnchor>
  <xdr:twoCellAnchor editAs="oneCell">
    <xdr:from>
      <xdr:col>14</xdr:col>
      <xdr:colOff>176620</xdr:colOff>
      <xdr:row>22</xdr:row>
      <xdr:rowOff>68036</xdr:rowOff>
    </xdr:from>
    <xdr:to>
      <xdr:col>14</xdr:col>
      <xdr:colOff>1387928</xdr:colOff>
      <xdr:row>23</xdr:row>
      <xdr:rowOff>14152</xdr:rowOff>
    </xdr:to>
    <xdr:pic>
      <xdr:nvPicPr>
        <xdr:cNvPr id="12" name="图片 11"/>
        <xdr:cNvPicPr/>
      </xdr:nvPicPr>
      <xdr:blipFill>
        <a:blip xmlns:r="http://schemas.openxmlformats.org/officeDocument/2006/relationships" r:embed="rId10"/>
        <a:stretch>
          <a:fillRect/>
        </a:stretch>
      </xdr:blipFill>
      <xdr:spPr>
        <a:xfrm>
          <a:off x="18491834" y="9769929"/>
          <a:ext cx="1211308" cy="381544"/>
        </a:xfrm>
        <a:prstGeom prst="rect">
          <a:avLst/>
        </a:prstGeom>
      </xdr:spPr>
    </xdr:pic>
    <xdr:clientData/>
  </xdr:twoCellAnchor>
  <xdr:twoCellAnchor editAs="oneCell">
    <xdr:from>
      <xdr:col>14</xdr:col>
      <xdr:colOff>121285</xdr:colOff>
      <xdr:row>18</xdr:row>
      <xdr:rowOff>365670</xdr:rowOff>
    </xdr:from>
    <xdr:to>
      <xdr:col>14</xdr:col>
      <xdr:colOff>1394460</xdr:colOff>
      <xdr:row>20</xdr:row>
      <xdr:rowOff>92529</xdr:rowOff>
    </xdr:to>
    <xdr:pic>
      <xdr:nvPicPr>
        <xdr:cNvPr id="13" name="图片 12"/>
        <xdr:cNvPicPr/>
      </xdr:nvPicPr>
      <xdr:blipFill>
        <a:blip xmlns:r="http://schemas.openxmlformats.org/officeDocument/2006/relationships" r:embed="rId11"/>
        <a:stretch>
          <a:fillRect/>
        </a:stretch>
      </xdr:blipFill>
      <xdr:spPr>
        <a:xfrm>
          <a:off x="18436499" y="8325849"/>
          <a:ext cx="1273175" cy="597716"/>
        </a:xfrm>
        <a:prstGeom prst="rect">
          <a:avLst/>
        </a:prstGeom>
      </xdr:spPr>
    </xdr:pic>
    <xdr:clientData/>
  </xdr:twoCellAnchor>
  <xdr:twoCellAnchor editAs="oneCell">
    <xdr:from>
      <xdr:col>14</xdr:col>
      <xdr:colOff>175895</xdr:colOff>
      <xdr:row>14</xdr:row>
      <xdr:rowOff>257810</xdr:rowOff>
    </xdr:from>
    <xdr:to>
      <xdr:col>14</xdr:col>
      <xdr:colOff>1534795</xdr:colOff>
      <xdr:row>16</xdr:row>
      <xdr:rowOff>25944</xdr:rowOff>
    </xdr:to>
    <xdr:pic>
      <xdr:nvPicPr>
        <xdr:cNvPr id="14" name="图片 13"/>
        <xdr:cNvPicPr/>
      </xdr:nvPicPr>
      <xdr:blipFill>
        <a:blip xmlns:r="http://schemas.openxmlformats.org/officeDocument/2006/relationships" r:embed="rId12"/>
        <a:stretch>
          <a:fillRect/>
        </a:stretch>
      </xdr:blipFill>
      <xdr:spPr>
        <a:xfrm>
          <a:off x="18463895" y="5581650"/>
          <a:ext cx="1358900" cy="641350"/>
        </a:xfrm>
        <a:prstGeom prst="rect">
          <a:avLst/>
        </a:prstGeom>
      </xdr:spPr>
    </xdr:pic>
    <xdr:clientData/>
  </xdr:twoCellAnchor>
  <xdr:twoCellAnchor editAs="oneCell">
    <xdr:from>
      <xdr:col>13</xdr:col>
      <xdr:colOff>1053465</xdr:colOff>
      <xdr:row>11</xdr:row>
      <xdr:rowOff>307068</xdr:rowOff>
    </xdr:from>
    <xdr:to>
      <xdr:col>14</xdr:col>
      <xdr:colOff>1263650</xdr:colOff>
      <xdr:row>13</xdr:row>
      <xdr:rowOff>77107</xdr:rowOff>
    </xdr:to>
    <xdr:pic>
      <xdr:nvPicPr>
        <xdr:cNvPr id="17" name="图片 16"/>
        <xdr:cNvPicPr/>
      </xdr:nvPicPr>
      <xdr:blipFill>
        <a:blip xmlns:r="http://schemas.openxmlformats.org/officeDocument/2006/relationships" r:embed="rId13"/>
        <a:stretch>
          <a:fillRect/>
        </a:stretch>
      </xdr:blipFill>
      <xdr:spPr>
        <a:xfrm>
          <a:off x="18307322" y="5219247"/>
          <a:ext cx="1271542" cy="640896"/>
        </a:xfrm>
        <a:prstGeom prst="rect">
          <a:avLst/>
        </a:prstGeom>
      </xdr:spPr>
    </xdr:pic>
    <xdr:clientData/>
  </xdr:twoCellAnchor>
  <xdr:twoCellAnchor editAs="oneCell">
    <xdr:from>
      <xdr:col>13</xdr:col>
      <xdr:colOff>673192</xdr:colOff>
      <xdr:row>20</xdr:row>
      <xdr:rowOff>204107</xdr:rowOff>
    </xdr:from>
    <xdr:to>
      <xdr:col>15</xdr:col>
      <xdr:colOff>149680</xdr:colOff>
      <xdr:row>22</xdr:row>
      <xdr:rowOff>211093</xdr:rowOff>
    </xdr:to>
    <xdr:pic>
      <xdr:nvPicPr>
        <xdr:cNvPr id="18" name="图片 17"/>
        <xdr:cNvPicPr/>
      </xdr:nvPicPr>
      <xdr:blipFill>
        <a:blip xmlns:r="http://schemas.openxmlformats.org/officeDocument/2006/relationships" r:embed="rId14"/>
        <a:stretch>
          <a:fillRect/>
        </a:stretch>
      </xdr:blipFill>
      <xdr:spPr>
        <a:xfrm>
          <a:off x="17927049" y="9035143"/>
          <a:ext cx="2116274" cy="877843"/>
        </a:xfrm>
        <a:prstGeom prst="rect">
          <a:avLst/>
        </a:prstGeom>
      </xdr:spPr>
    </xdr:pic>
    <xdr:clientData/>
  </xdr:twoCellAnchor>
  <xdr:twoCellAnchor editAs="oneCell">
    <xdr:from>
      <xdr:col>13</xdr:col>
      <xdr:colOff>916123</xdr:colOff>
      <xdr:row>18</xdr:row>
      <xdr:rowOff>413113</xdr:rowOff>
    </xdr:from>
    <xdr:to>
      <xdr:col>15</xdr:col>
      <xdr:colOff>335098</xdr:colOff>
      <xdr:row>21</xdr:row>
      <xdr:rowOff>158660</xdr:rowOff>
    </xdr:to>
    <xdr:pic>
      <xdr:nvPicPr>
        <xdr:cNvPr id="20" name="图片 19"/>
        <xdr:cNvPicPr/>
      </xdr:nvPicPr>
      <xdr:blipFill>
        <a:blip xmlns:r="http://schemas.openxmlformats.org/officeDocument/2006/relationships" r:embed="rId15"/>
        <a:stretch>
          <a:fillRect/>
        </a:stretch>
      </xdr:blipFill>
      <xdr:spPr>
        <a:xfrm>
          <a:off x="18169980" y="8373292"/>
          <a:ext cx="2058761" cy="1051832"/>
        </a:xfrm>
        <a:prstGeom prst="rect">
          <a:avLst/>
        </a:prstGeom>
      </xdr:spPr>
    </xdr:pic>
    <xdr:clientData/>
  </xdr:twoCellAnchor>
  <xdr:twoCellAnchor editAs="oneCell">
    <xdr:from>
      <xdr:col>13</xdr:col>
      <xdr:colOff>1046480</xdr:colOff>
      <xdr:row>12</xdr:row>
      <xdr:rowOff>164012</xdr:rowOff>
    </xdr:from>
    <xdr:to>
      <xdr:col>14</xdr:col>
      <xdr:colOff>1538605</xdr:colOff>
      <xdr:row>14</xdr:row>
      <xdr:rowOff>83912</xdr:rowOff>
    </xdr:to>
    <xdr:pic>
      <xdr:nvPicPr>
        <xdr:cNvPr id="21" name="图片 20"/>
        <xdr:cNvPicPr/>
      </xdr:nvPicPr>
      <xdr:blipFill>
        <a:blip xmlns:r="http://schemas.openxmlformats.org/officeDocument/2006/relationships" r:embed="rId16"/>
        <a:stretch>
          <a:fillRect/>
        </a:stretch>
      </xdr:blipFill>
      <xdr:spPr>
        <a:xfrm>
          <a:off x="18300337" y="5511619"/>
          <a:ext cx="1553482" cy="790757"/>
        </a:xfrm>
        <a:prstGeom prst="rect">
          <a:avLst/>
        </a:prstGeom>
      </xdr:spPr>
    </xdr:pic>
    <xdr:clientData/>
  </xdr:twoCellAnchor>
  <xdr:twoCellAnchor editAs="oneCell">
    <xdr:from>
      <xdr:col>14</xdr:col>
      <xdr:colOff>61595</xdr:colOff>
      <xdr:row>7</xdr:row>
      <xdr:rowOff>292554</xdr:rowOff>
    </xdr:from>
    <xdr:to>
      <xdr:col>14</xdr:col>
      <xdr:colOff>1076960</xdr:colOff>
      <xdr:row>8</xdr:row>
      <xdr:rowOff>381816</xdr:rowOff>
    </xdr:to>
    <xdr:pic>
      <xdr:nvPicPr>
        <xdr:cNvPr id="22" name="图片 21"/>
        <xdr:cNvPicPr/>
      </xdr:nvPicPr>
      <xdr:blipFill>
        <a:blip xmlns:r="http://schemas.openxmlformats.org/officeDocument/2006/relationships" r:embed="rId17"/>
        <a:stretch>
          <a:fillRect/>
        </a:stretch>
      </xdr:blipFill>
      <xdr:spPr>
        <a:xfrm>
          <a:off x="18376809" y="3463018"/>
          <a:ext cx="1015365" cy="524691"/>
        </a:xfrm>
        <a:prstGeom prst="rect">
          <a:avLst/>
        </a:prstGeom>
      </xdr:spPr>
    </xdr:pic>
    <xdr:clientData/>
  </xdr:twoCellAnchor>
  <xdr:twoCellAnchor editAs="oneCell">
    <xdr:from>
      <xdr:col>14</xdr:col>
      <xdr:colOff>133894</xdr:colOff>
      <xdr:row>9</xdr:row>
      <xdr:rowOff>3538</xdr:rowOff>
    </xdr:from>
    <xdr:to>
      <xdr:col>14</xdr:col>
      <xdr:colOff>1269909</xdr:colOff>
      <xdr:row>10</xdr:row>
      <xdr:rowOff>128360</xdr:rowOff>
    </xdr:to>
    <xdr:pic>
      <xdr:nvPicPr>
        <xdr:cNvPr id="23" name="图片 22"/>
        <xdr:cNvPicPr/>
      </xdr:nvPicPr>
      <xdr:blipFill>
        <a:blip xmlns:r="http://schemas.openxmlformats.org/officeDocument/2006/relationships" r:embed="rId18"/>
        <a:stretch>
          <a:fillRect/>
        </a:stretch>
      </xdr:blipFill>
      <xdr:spPr>
        <a:xfrm>
          <a:off x="18449108" y="4044859"/>
          <a:ext cx="1136015" cy="560251"/>
        </a:xfrm>
        <a:prstGeom prst="rect">
          <a:avLst/>
        </a:prstGeom>
      </xdr:spPr>
    </xdr:pic>
    <xdr:clientData/>
  </xdr:twoCellAnchor>
  <xdr:twoCellAnchor editAs="oneCell">
    <xdr:from>
      <xdr:col>14</xdr:col>
      <xdr:colOff>190500</xdr:colOff>
      <xdr:row>10</xdr:row>
      <xdr:rowOff>373017</xdr:rowOff>
    </xdr:from>
    <xdr:to>
      <xdr:col>14</xdr:col>
      <xdr:colOff>1181100</xdr:colOff>
      <xdr:row>12</xdr:row>
      <xdr:rowOff>11611</xdr:rowOff>
    </xdr:to>
    <xdr:pic>
      <xdr:nvPicPr>
        <xdr:cNvPr id="24" name="图片 23"/>
        <xdr:cNvPicPr/>
      </xdr:nvPicPr>
      <xdr:blipFill>
        <a:blip xmlns:r="http://schemas.openxmlformats.org/officeDocument/2006/relationships" r:embed="rId19"/>
        <a:stretch>
          <a:fillRect/>
        </a:stretch>
      </xdr:blipFill>
      <xdr:spPr>
        <a:xfrm>
          <a:off x="18505714" y="4849767"/>
          <a:ext cx="990600" cy="509451"/>
        </a:xfrm>
        <a:prstGeom prst="rect">
          <a:avLst/>
        </a:prstGeom>
      </xdr:spPr>
    </xdr:pic>
    <xdr:clientData/>
  </xdr:twoCellAnchor>
  <xdr:twoCellAnchor editAs="oneCell">
    <xdr:from>
      <xdr:col>14</xdr:col>
      <xdr:colOff>167368</xdr:colOff>
      <xdr:row>16</xdr:row>
      <xdr:rowOff>416560</xdr:rowOff>
    </xdr:from>
    <xdr:to>
      <xdr:col>14</xdr:col>
      <xdr:colOff>1396093</xdr:colOff>
      <xdr:row>17</xdr:row>
      <xdr:rowOff>393428</xdr:rowOff>
    </xdr:to>
    <xdr:pic>
      <xdr:nvPicPr>
        <xdr:cNvPr id="25" name="图片 24"/>
        <xdr:cNvPicPr/>
      </xdr:nvPicPr>
      <xdr:blipFill>
        <a:blip xmlns:r="http://schemas.openxmlformats.org/officeDocument/2006/relationships" r:embed="rId20"/>
        <a:stretch>
          <a:fillRect/>
        </a:stretch>
      </xdr:blipFill>
      <xdr:spPr>
        <a:xfrm>
          <a:off x="18482582" y="7505881"/>
          <a:ext cx="1228725" cy="412297"/>
        </a:xfrm>
        <a:prstGeom prst="rect">
          <a:avLst/>
        </a:prstGeom>
      </xdr:spPr>
    </xdr:pic>
    <xdr:clientData/>
  </xdr:twoCellAnchor>
  <xdr:twoCellAnchor editAs="oneCell">
    <xdr:from>
      <xdr:col>14</xdr:col>
      <xdr:colOff>201295</xdr:colOff>
      <xdr:row>5</xdr:row>
      <xdr:rowOff>356508</xdr:rowOff>
    </xdr:from>
    <xdr:to>
      <xdr:col>14</xdr:col>
      <xdr:colOff>1487170</xdr:colOff>
      <xdr:row>7</xdr:row>
      <xdr:rowOff>104958</xdr:rowOff>
    </xdr:to>
    <xdr:pic>
      <xdr:nvPicPr>
        <xdr:cNvPr id="26" name="图片 25"/>
        <xdr:cNvPicPr/>
      </xdr:nvPicPr>
      <xdr:blipFill>
        <a:blip xmlns:r="http://schemas.openxmlformats.org/officeDocument/2006/relationships" r:embed="rId21"/>
        <a:stretch>
          <a:fillRect/>
        </a:stretch>
      </xdr:blipFill>
      <xdr:spPr>
        <a:xfrm>
          <a:off x="18516509" y="2656115"/>
          <a:ext cx="1285875" cy="61930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17780</xdr:colOff>
      <xdr:row>3</xdr:row>
      <xdr:rowOff>470535</xdr:rowOff>
    </xdr:from>
    <xdr:to>
      <xdr:col>10</xdr:col>
      <xdr:colOff>1083945</xdr:colOff>
      <xdr:row>3</xdr:row>
      <xdr:rowOff>1132205</xdr:rowOff>
    </xdr:to>
    <xdr:pic>
      <xdr:nvPicPr>
        <xdr:cNvPr id="2" name="图片 1" descr="2025-09-01 18:04:49.575000"/>
        <xdr:cNvPicPr>
          <a:picLocks noChangeAspect="1"/>
        </xdr:cNvPicPr>
      </xdr:nvPicPr>
      <xdr:blipFill>
        <a:blip xmlns:r="http://schemas.openxmlformats.org/officeDocument/2006/relationships" r:embed="rId1"/>
        <a:stretch>
          <a:fillRect/>
        </a:stretch>
      </xdr:blipFill>
      <xdr:spPr>
        <a:xfrm>
          <a:off x="14305280" y="2023110"/>
          <a:ext cx="1066165" cy="661670"/>
        </a:xfrm>
        <a:prstGeom prst="rect">
          <a:avLst/>
        </a:prstGeom>
      </xdr:spPr>
    </xdr:pic>
    <xdr:clientData/>
  </xdr:twoCellAnchor>
  <xdr:twoCellAnchor editAs="oneCell">
    <xdr:from>
      <xdr:col>9</xdr:col>
      <xdr:colOff>6874048</xdr:colOff>
      <xdr:row>6</xdr:row>
      <xdr:rowOff>126885</xdr:rowOff>
    </xdr:from>
    <xdr:to>
      <xdr:col>11</xdr:col>
      <xdr:colOff>241473</xdr:colOff>
      <xdr:row>7</xdr:row>
      <xdr:rowOff>45085</xdr:rowOff>
    </xdr:to>
    <xdr:pic>
      <xdr:nvPicPr>
        <xdr:cNvPr id="3" name="图片 2"/>
        <xdr:cNvPicPr/>
      </xdr:nvPicPr>
      <xdr:blipFill>
        <a:blip xmlns:r="http://schemas.openxmlformats.org/officeDocument/2006/relationships" r:embed="rId2"/>
        <a:stretch>
          <a:fillRect/>
        </a:stretch>
      </xdr:blipFill>
      <xdr:spPr>
        <a:xfrm>
          <a:off x="14199639" y="5027930"/>
          <a:ext cx="1593561" cy="714837"/>
        </a:xfrm>
        <a:prstGeom prst="rect">
          <a:avLst/>
        </a:prstGeom>
      </xdr:spPr>
    </xdr:pic>
    <xdr:clientData/>
  </xdr:twoCellAnchor>
  <xdr:twoCellAnchor editAs="oneCell">
    <xdr:from>
      <xdr:col>10</xdr:col>
      <xdr:colOff>8890</xdr:colOff>
      <xdr:row>21</xdr:row>
      <xdr:rowOff>10160</xdr:rowOff>
    </xdr:from>
    <xdr:to>
      <xdr:col>12</xdr:col>
      <xdr:colOff>42545</xdr:colOff>
      <xdr:row>22</xdr:row>
      <xdr:rowOff>110490</xdr:rowOff>
    </xdr:to>
    <xdr:pic>
      <xdr:nvPicPr>
        <xdr:cNvPr id="4" name="图片 3"/>
        <xdr:cNvPicPr/>
      </xdr:nvPicPr>
      <xdr:blipFill>
        <a:blip xmlns:r="http://schemas.openxmlformats.org/officeDocument/2006/relationships" r:embed="rId3"/>
        <a:stretch>
          <a:fillRect/>
        </a:stretch>
      </xdr:blipFill>
      <xdr:spPr>
        <a:xfrm>
          <a:off x="14296390" y="12463145"/>
          <a:ext cx="1786255" cy="929005"/>
        </a:xfrm>
        <a:prstGeom prst="rect">
          <a:avLst/>
        </a:prstGeom>
      </xdr:spPr>
    </xdr:pic>
    <xdr:clientData/>
  </xdr:twoCellAnchor>
  <xdr:twoCellAnchor editAs="oneCell">
    <xdr:from>
      <xdr:col>9</xdr:col>
      <xdr:colOff>6913245</xdr:colOff>
      <xdr:row>9</xdr:row>
      <xdr:rowOff>339090</xdr:rowOff>
    </xdr:from>
    <xdr:to>
      <xdr:col>11</xdr:col>
      <xdr:colOff>398145</xdr:colOff>
      <xdr:row>11</xdr:row>
      <xdr:rowOff>51954</xdr:rowOff>
    </xdr:to>
    <xdr:pic>
      <xdr:nvPicPr>
        <xdr:cNvPr id="5" name="图片 4"/>
        <xdr:cNvPicPr/>
      </xdr:nvPicPr>
      <xdr:blipFill>
        <a:blip xmlns:r="http://schemas.openxmlformats.org/officeDocument/2006/relationships" r:embed="rId4"/>
        <a:stretch>
          <a:fillRect/>
        </a:stretch>
      </xdr:blipFill>
      <xdr:spPr>
        <a:xfrm>
          <a:off x="14238836" y="7768590"/>
          <a:ext cx="1711036" cy="648046"/>
        </a:xfrm>
        <a:prstGeom prst="rect">
          <a:avLst/>
        </a:prstGeom>
      </xdr:spPr>
    </xdr:pic>
    <xdr:clientData/>
  </xdr:twoCellAnchor>
  <xdr:twoCellAnchor editAs="oneCell">
    <xdr:from>
      <xdr:col>10</xdr:col>
      <xdr:colOff>12700</xdr:colOff>
      <xdr:row>14</xdr:row>
      <xdr:rowOff>13335</xdr:rowOff>
    </xdr:from>
    <xdr:to>
      <xdr:col>11</xdr:col>
      <xdr:colOff>41275</xdr:colOff>
      <xdr:row>14</xdr:row>
      <xdr:rowOff>999490</xdr:rowOff>
    </xdr:to>
    <xdr:pic>
      <xdr:nvPicPr>
        <xdr:cNvPr id="6" name="图片 5"/>
        <xdr:cNvPicPr/>
      </xdr:nvPicPr>
      <xdr:blipFill>
        <a:blip xmlns:r="http://schemas.openxmlformats.org/officeDocument/2006/relationships" r:embed="rId5"/>
        <a:stretch>
          <a:fillRect/>
        </a:stretch>
      </xdr:blipFill>
      <xdr:spPr>
        <a:xfrm>
          <a:off x="14300200" y="9637395"/>
          <a:ext cx="1295400" cy="986155"/>
        </a:xfrm>
        <a:prstGeom prst="rect">
          <a:avLst/>
        </a:prstGeom>
      </xdr:spPr>
    </xdr:pic>
    <xdr:clientData/>
  </xdr:twoCellAnchor>
  <xdr:twoCellAnchor editAs="oneCell">
    <xdr:from>
      <xdr:col>10</xdr:col>
      <xdr:colOff>64424</xdr:colOff>
      <xdr:row>12</xdr:row>
      <xdr:rowOff>34635</xdr:rowOff>
    </xdr:from>
    <xdr:to>
      <xdr:col>11</xdr:col>
      <xdr:colOff>207819</xdr:colOff>
      <xdr:row>13</xdr:row>
      <xdr:rowOff>38908</xdr:rowOff>
    </xdr:to>
    <xdr:pic>
      <xdr:nvPicPr>
        <xdr:cNvPr id="8" name="图片 7"/>
        <xdr:cNvPicPr/>
      </xdr:nvPicPr>
      <xdr:blipFill>
        <a:blip xmlns:r="http://schemas.openxmlformats.org/officeDocument/2006/relationships" r:embed="rId6"/>
        <a:stretch>
          <a:fillRect/>
        </a:stretch>
      </xdr:blipFill>
      <xdr:spPr>
        <a:xfrm>
          <a:off x="14351924" y="9905999"/>
          <a:ext cx="1407622" cy="558454"/>
        </a:xfrm>
        <a:prstGeom prst="rect">
          <a:avLst/>
        </a:prstGeom>
      </xdr:spPr>
    </xdr:pic>
    <xdr:clientData/>
  </xdr:twoCellAnchor>
  <xdr:twoCellAnchor editAs="oneCell">
    <xdr:from>
      <xdr:col>10</xdr:col>
      <xdr:colOff>36195</xdr:colOff>
      <xdr:row>22</xdr:row>
      <xdr:rowOff>72967</xdr:rowOff>
    </xdr:from>
    <xdr:to>
      <xdr:col>10</xdr:col>
      <xdr:colOff>1151890</xdr:colOff>
      <xdr:row>22</xdr:row>
      <xdr:rowOff>625879</xdr:rowOff>
    </xdr:to>
    <xdr:pic>
      <xdr:nvPicPr>
        <xdr:cNvPr id="9" name="图片 8"/>
        <xdr:cNvPicPr/>
      </xdr:nvPicPr>
      <xdr:blipFill>
        <a:blip xmlns:r="http://schemas.openxmlformats.org/officeDocument/2006/relationships" r:embed="rId7"/>
        <a:stretch>
          <a:fillRect/>
        </a:stretch>
      </xdr:blipFill>
      <xdr:spPr>
        <a:xfrm>
          <a:off x="14323695" y="15659331"/>
          <a:ext cx="1115695" cy="552912"/>
        </a:xfrm>
        <a:prstGeom prst="rect">
          <a:avLst/>
        </a:prstGeom>
      </xdr:spPr>
    </xdr:pic>
    <xdr:clientData/>
  </xdr:twoCellAnchor>
  <xdr:twoCellAnchor editAs="oneCell">
    <xdr:from>
      <xdr:col>9</xdr:col>
      <xdr:colOff>6916940</xdr:colOff>
      <xdr:row>15</xdr:row>
      <xdr:rowOff>389602</xdr:rowOff>
    </xdr:from>
    <xdr:to>
      <xdr:col>11</xdr:col>
      <xdr:colOff>156095</xdr:colOff>
      <xdr:row>16</xdr:row>
      <xdr:rowOff>432898</xdr:rowOff>
    </xdr:to>
    <xdr:pic>
      <xdr:nvPicPr>
        <xdr:cNvPr id="10" name="图片 9"/>
        <xdr:cNvPicPr/>
      </xdr:nvPicPr>
      <xdr:blipFill>
        <a:blip xmlns:r="http://schemas.openxmlformats.org/officeDocument/2006/relationships" r:embed="rId8"/>
        <a:stretch>
          <a:fillRect/>
        </a:stretch>
      </xdr:blipFill>
      <xdr:spPr>
        <a:xfrm>
          <a:off x="14242531" y="12443057"/>
          <a:ext cx="1465291" cy="493568"/>
        </a:xfrm>
        <a:prstGeom prst="rect">
          <a:avLst/>
        </a:prstGeom>
      </xdr:spPr>
    </xdr:pic>
    <xdr:clientData/>
  </xdr:twoCellAnchor>
  <xdr:twoCellAnchor editAs="oneCell">
    <xdr:from>
      <xdr:col>9</xdr:col>
      <xdr:colOff>6877050</xdr:colOff>
      <xdr:row>4</xdr:row>
      <xdr:rowOff>261620</xdr:rowOff>
    </xdr:from>
    <xdr:to>
      <xdr:col>11</xdr:col>
      <xdr:colOff>252095</xdr:colOff>
      <xdr:row>4</xdr:row>
      <xdr:rowOff>1083310</xdr:rowOff>
    </xdr:to>
    <xdr:pic>
      <xdr:nvPicPr>
        <xdr:cNvPr id="7" name="图片 6"/>
        <xdr:cNvPicPr/>
      </xdr:nvPicPr>
      <xdr:blipFill>
        <a:blip xmlns:r="http://schemas.openxmlformats.org/officeDocument/2006/relationships" r:embed="rId9"/>
        <a:stretch>
          <a:fillRect/>
        </a:stretch>
      </xdr:blipFill>
      <xdr:spPr>
        <a:xfrm>
          <a:off x="14201775" y="2998470"/>
          <a:ext cx="1604645" cy="821690"/>
        </a:xfrm>
        <a:prstGeom prst="rect">
          <a:avLst/>
        </a:prstGeom>
      </xdr:spPr>
    </xdr:pic>
    <xdr:clientData/>
  </xdr:twoCellAnchor>
  <xdr:twoCellAnchor editAs="oneCell">
    <xdr:from>
      <xdr:col>10</xdr:col>
      <xdr:colOff>198120</xdr:colOff>
      <xdr:row>8</xdr:row>
      <xdr:rowOff>11429</xdr:rowOff>
    </xdr:from>
    <xdr:to>
      <xdr:col>10</xdr:col>
      <xdr:colOff>1250315</xdr:colOff>
      <xdr:row>8</xdr:row>
      <xdr:rowOff>467590</xdr:rowOff>
    </xdr:to>
    <xdr:pic>
      <xdr:nvPicPr>
        <xdr:cNvPr id="11" name="图片 10"/>
        <xdr:cNvPicPr/>
      </xdr:nvPicPr>
      <xdr:blipFill>
        <a:blip xmlns:r="http://schemas.openxmlformats.org/officeDocument/2006/relationships" r:embed="rId10"/>
        <a:stretch>
          <a:fillRect/>
        </a:stretch>
      </xdr:blipFill>
      <xdr:spPr>
        <a:xfrm>
          <a:off x="14485620" y="6904065"/>
          <a:ext cx="1052195" cy="456161"/>
        </a:xfrm>
        <a:prstGeom prst="rect">
          <a:avLst/>
        </a:prstGeom>
      </xdr:spPr>
    </xdr:pic>
    <xdr:clientData/>
  </xdr:twoCellAnchor>
  <xdr:twoCellAnchor editAs="oneCell">
    <xdr:from>
      <xdr:col>9</xdr:col>
      <xdr:colOff>6920345</xdr:colOff>
      <xdr:row>13</xdr:row>
      <xdr:rowOff>17318</xdr:rowOff>
    </xdr:from>
    <xdr:to>
      <xdr:col>10</xdr:col>
      <xdr:colOff>1108364</xdr:colOff>
      <xdr:row>13</xdr:row>
      <xdr:rowOff>510137</xdr:rowOff>
    </xdr:to>
    <xdr:pic>
      <xdr:nvPicPr>
        <xdr:cNvPr id="12" name="图片 11"/>
        <xdr:cNvPicPr/>
      </xdr:nvPicPr>
      <xdr:blipFill>
        <a:blip xmlns:r="http://schemas.openxmlformats.org/officeDocument/2006/relationships" r:embed="rId11"/>
        <a:stretch>
          <a:fillRect/>
        </a:stretch>
      </xdr:blipFill>
      <xdr:spPr>
        <a:xfrm>
          <a:off x="14245936" y="10442863"/>
          <a:ext cx="1149928" cy="492819"/>
        </a:xfrm>
        <a:prstGeom prst="rect">
          <a:avLst/>
        </a:prstGeom>
      </xdr:spPr>
    </xdr:pic>
    <xdr:clientData/>
  </xdr:twoCellAnchor>
  <xdr:twoCellAnchor editAs="oneCell">
    <xdr:from>
      <xdr:col>9</xdr:col>
      <xdr:colOff>6837680</xdr:colOff>
      <xdr:row>11</xdr:row>
      <xdr:rowOff>84455</xdr:rowOff>
    </xdr:from>
    <xdr:to>
      <xdr:col>11</xdr:col>
      <xdr:colOff>478790</xdr:colOff>
      <xdr:row>11</xdr:row>
      <xdr:rowOff>1058545</xdr:rowOff>
    </xdr:to>
    <xdr:pic>
      <xdr:nvPicPr>
        <xdr:cNvPr id="13" name="图片 12"/>
        <xdr:cNvPicPr/>
      </xdr:nvPicPr>
      <xdr:blipFill>
        <a:blip xmlns:r="http://schemas.openxmlformats.org/officeDocument/2006/relationships" r:embed="rId12"/>
        <a:stretch>
          <a:fillRect/>
        </a:stretch>
      </xdr:blipFill>
      <xdr:spPr>
        <a:xfrm>
          <a:off x="14162405" y="7632065"/>
          <a:ext cx="1870710" cy="974090"/>
        </a:xfrm>
        <a:prstGeom prst="rect">
          <a:avLst/>
        </a:prstGeom>
      </xdr:spPr>
    </xdr:pic>
    <xdr:clientData/>
  </xdr:twoCellAnchor>
  <xdr:twoCellAnchor editAs="oneCell">
    <xdr:from>
      <xdr:col>10</xdr:col>
      <xdr:colOff>37465</xdr:colOff>
      <xdr:row>8</xdr:row>
      <xdr:rowOff>392256</xdr:rowOff>
    </xdr:from>
    <xdr:to>
      <xdr:col>10</xdr:col>
      <xdr:colOff>1187450</xdr:colOff>
      <xdr:row>10</xdr:row>
      <xdr:rowOff>25340</xdr:rowOff>
    </xdr:to>
    <xdr:pic>
      <xdr:nvPicPr>
        <xdr:cNvPr id="14" name="图片 13"/>
        <xdr:cNvPicPr/>
      </xdr:nvPicPr>
      <xdr:blipFill>
        <a:blip xmlns:r="http://schemas.openxmlformats.org/officeDocument/2006/relationships" r:embed="rId13"/>
        <a:stretch>
          <a:fillRect/>
        </a:stretch>
      </xdr:blipFill>
      <xdr:spPr>
        <a:xfrm>
          <a:off x="14324965" y="7284892"/>
          <a:ext cx="1149985" cy="602903"/>
        </a:xfrm>
        <a:prstGeom prst="rect">
          <a:avLst/>
        </a:prstGeom>
      </xdr:spPr>
    </xdr:pic>
    <xdr:clientData/>
  </xdr:twoCellAnchor>
  <xdr:twoCellAnchor editAs="oneCell">
    <xdr:from>
      <xdr:col>9</xdr:col>
      <xdr:colOff>6750050</xdr:colOff>
      <xdr:row>7</xdr:row>
      <xdr:rowOff>104775</xdr:rowOff>
    </xdr:from>
    <xdr:to>
      <xdr:col>11</xdr:col>
      <xdr:colOff>391795</xdr:colOff>
      <xdr:row>7</xdr:row>
      <xdr:rowOff>1080135</xdr:rowOff>
    </xdr:to>
    <xdr:pic>
      <xdr:nvPicPr>
        <xdr:cNvPr id="15" name="图片 14"/>
        <xdr:cNvPicPr/>
      </xdr:nvPicPr>
      <xdr:blipFill>
        <a:blip xmlns:r="http://schemas.openxmlformats.org/officeDocument/2006/relationships" r:embed="rId14"/>
        <a:stretch>
          <a:fillRect/>
        </a:stretch>
      </xdr:blipFill>
      <xdr:spPr>
        <a:xfrm>
          <a:off x="14074775" y="5449570"/>
          <a:ext cx="1871345" cy="975360"/>
        </a:xfrm>
        <a:prstGeom prst="rect">
          <a:avLst/>
        </a:prstGeom>
      </xdr:spPr>
    </xdr:pic>
    <xdr:clientData/>
  </xdr:twoCellAnchor>
  <xdr:twoCellAnchor editAs="oneCell">
    <xdr:from>
      <xdr:col>9</xdr:col>
      <xdr:colOff>6788150</xdr:colOff>
      <xdr:row>16</xdr:row>
      <xdr:rowOff>39775</xdr:rowOff>
    </xdr:from>
    <xdr:to>
      <xdr:col>12</xdr:col>
      <xdr:colOff>116205</xdr:colOff>
      <xdr:row>18</xdr:row>
      <xdr:rowOff>228600</xdr:rowOff>
    </xdr:to>
    <xdr:pic>
      <xdr:nvPicPr>
        <xdr:cNvPr id="16" name="图片 15"/>
        <xdr:cNvPicPr/>
      </xdr:nvPicPr>
      <xdr:blipFill>
        <a:blip xmlns:r="http://schemas.openxmlformats.org/officeDocument/2006/relationships" r:embed="rId15"/>
        <a:stretch>
          <a:fillRect/>
        </a:stretch>
      </xdr:blipFill>
      <xdr:spPr>
        <a:xfrm>
          <a:off x="14113741" y="12543502"/>
          <a:ext cx="2039100" cy="1089371"/>
        </a:xfrm>
        <a:prstGeom prst="rect">
          <a:avLst/>
        </a:prstGeom>
      </xdr:spPr>
    </xdr:pic>
    <xdr:clientData/>
  </xdr:twoCellAnchor>
  <xdr:twoCellAnchor editAs="oneCell">
    <xdr:from>
      <xdr:col>10</xdr:col>
      <xdr:colOff>1905</xdr:colOff>
      <xdr:row>5</xdr:row>
      <xdr:rowOff>17260</xdr:rowOff>
    </xdr:from>
    <xdr:to>
      <xdr:col>11</xdr:col>
      <xdr:colOff>222250</xdr:colOff>
      <xdr:row>6</xdr:row>
      <xdr:rowOff>69272</xdr:rowOff>
    </xdr:to>
    <xdr:pic>
      <xdr:nvPicPr>
        <xdr:cNvPr id="17" name="图片 16"/>
        <xdr:cNvPicPr/>
      </xdr:nvPicPr>
      <xdr:blipFill>
        <a:blip xmlns:r="http://schemas.openxmlformats.org/officeDocument/2006/relationships" r:embed="rId16"/>
        <a:stretch>
          <a:fillRect/>
        </a:stretch>
      </xdr:blipFill>
      <xdr:spPr>
        <a:xfrm>
          <a:off x="14289405" y="4225578"/>
          <a:ext cx="1484572" cy="744739"/>
        </a:xfrm>
        <a:prstGeom prst="rect">
          <a:avLst/>
        </a:prstGeom>
      </xdr:spPr>
    </xdr:pic>
    <xdr:clientData/>
  </xdr:twoCellAnchor>
  <xdr:twoCellAnchor editAs="oneCell">
    <xdr:from>
      <xdr:col>10</xdr:col>
      <xdr:colOff>74180</xdr:colOff>
      <xdr:row>15</xdr:row>
      <xdr:rowOff>51954</xdr:rowOff>
    </xdr:from>
    <xdr:to>
      <xdr:col>11</xdr:col>
      <xdr:colOff>69274</xdr:colOff>
      <xdr:row>15</xdr:row>
      <xdr:rowOff>399876</xdr:rowOff>
    </xdr:to>
    <xdr:pic>
      <xdr:nvPicPr>
        <xdr:cNvPr id="18" name="图片 17"/>
        <xdr:cNvPicPr/>
      </xdr:nvPicPr>
      <xdr:blipFill>
        <a:blip xmlns:r="http://schemas.openxmlformats.org/officeDocument/2006/relationships" r:embed="rId17"/>
        <a:stretch>
          <a:fillRect/>
        </a:stretch>
      </xdr:blipFill>
      <xdr:spPr>
        <a:xfrm>
          <a:off x="14361680" y="12105409"/>
          <a:ext cx="1259321" cy="347922"/>
        </a:xfrm>
        <a:prstGeom prst="rect">
          <a:avLst/>
        </a:prstGeom>
      </xdr:spPr>
    </xdr:pic>
    <xdr:clientData/>
  </xdr:twoCellAnchor>
  <xdr:twoCellAnchor editAs="oneCell">
    <xdr:from>
      <xdr:col>9</xdr:col>
      <xdr:colOff>6936798</xdr:colOff>
      <xdr:row>19</xdr:row>
      <xdr:rowOff>422910</xdr:rowOff>
    </xdr:from>
    <xdr:to>
      <xdr:col>11</xdr:col>
      <xdr:colOff>16164</xdr:colOff>
      <xdr:row>20</xdr:row>
      <xdr:rowOff>434455</xdr:rowOff>
    </xdr:to>
    <xdr:pic>
      <xdr:nvPicPr>
        <xdr:cNvPr id="19" name="图片 18"/>
        <xdr:cNvPicPr/>
      </xdr:nvPicPr>
      <xdr:blipFill>
        <a:blip xmlns:r="http://schemas.openxmlformats.org/officeDocument/2006/relationships" r:embed="rId18"/>
        <a:stretch>
          <a:fillRect/>
        </a:stretch>
      </xdr:blipFill>
      <xdr:spPr>
        <a:xfrm>
          <a:off x="14262389" y="14277455"/>
          <a:ext cx="1305502" cy="461818"/>
        </a:xfrm>
        <a:prstGeom prst="rect">
          <a:avLst/>
        </a:prstGeom>
      </xdr:spPr>
    </xdr:pic>
    <xdr:clientData/>
  </xdr:twoCellAnchor>
  <xdr:twoCellAnchor editAs="oneCell">
    <xdr:from>
      <xdr:col>9</xdr:col>
      <xdr:colOff>6872143</xdr:colOff>
      <xdr:row>22</xdr:row>
      <xdr:rowOff>654917</xdr:rowOff>
    </xdr:from>
    <xdr:to>
      <xdr:col>11</xdr:col>
      <xdr:colOff>179878</xdr:colOff>
      <xdr:row>24</xdr:row>
      <xdr:rowOff>131966</xdr:rowOff>
    </xdr:to>
    <xdr:pic>
      <xdr:nvPicPr>
        <xdr:cNvPr id="20" name="图片 19"/>
        <xdr:cNvPicPr/>
      </xdr:nvPicPr>
      <xdr:blipFill>
        <a:blip xmlns:r="http://schemas.openxmlformats.org/officeDocument/2006/relationships" r:embed="rId19"/>
        <a:stretch>
          <a:fillRect/>
        </a:stretch>
      </xdr:blipFill>
      <xdr:spPr>
        <a:xfrm>
          <a:off x="14197734" y="16241281"/>
          <a:ext cx="1533871" cy="1035685"/>
        </a:xfrm>
        <a:prstGeom prst="rect">
          <a:avLst/>
        </a:prstGeom>
      </xdr:spPr>
    </xdr:pic>
    <xdr:clientData/>
  </xdr:twoCellAnchor>
  <xdr:twoCellAnchor editAs="oneCell">
    <xdr:from>
      <xdr:col>10</xdr:col>
      <xdr:colOff>140969</xdr:colOff>
      <xdr:row>18</xdr:row>
      <xdr:rowOff>398318</xdr:rowOff>
    </xdr:from>
    <xdr:to>
      <xdr:col>10</xdr:col>
      <xdr:colOff>1264226</xdr:colOff>
      <xdr:row>19</xdr:row>
      <xdr:rowOff>435149</xdr:rowOff>
    </xdr:to>
    <xdr:pic>
      <xdr:nvPicPr>
        <xdr:cNvPr id="21" name="图片 20"/>
        <xdr:cNvPicPr/>
      </xdr:nvPicPr>
      <xdr:blipFill>
        <a:blip xmlns:r="http://schemas.openxmlformats.org/officeDocument/2006/relationships" r:embed="rId20"/>
        <a:stretch>
          <a:fillRect/>
        </a:stretch>
      </xdr:blipFill>
      <xdr:spPr>
        <a:xfrm>
          <a:off x="14428469" y="13802591"/>
          <a:ext cx="1123257" cy="487103"/>
        </a:xfrm>
        <a:prstGeom prst="rect">
          <a:avLst/>
        </a:prstGeom>
      </xdr:spPr>
    </xdr:pic>
    <xdr:clientData/>
  </xdr:twoCellAnchor>
  <xdr:twoCellAnchor editAs="oneCell">
    <xdr:from>
      <xdr:col>10</xdr:col>
      <xdr:colOff>172778</xdr:colOff>
      <xdr:row>17</xdr:row>
      <xdr:rowOff>363682</xdr:rowOff>
    </xdr:from>
    <xdr:to>
      <xdr:col>11</xdr:col>
      <xdr:colOff>103909</xdr:colOff>
      <xdr:row>19</xdr:row>
      <xdr:rowOff>8832</xdr:rowOff>
    </xdr:to>
    <xdr:pic>
      <xdr:nvPicPr>
        <xdr:cNvPr id="23" name="图片 22"/>
        <xdr:cNvPicPr/>
      </xdr:nvPicPr>
      <xdr:blipFill>
        <a:blip xmlns:r="http://schemas.openxmlformats.org/officeDocument/2006/relationships" r:embed="rId21"/>
        <a:stretch>
          <a:fillRect/>
        </a:stretch>
      </xdr:blipFill>
      <xdr:spPr>
        <a:xfrm>
          <a:off x="14460278" y="13317682"/>
          <a:ext cx="1195358" cy="54569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9</xdr:col>
      <xdr:colOff>8255</xdr:colOff>
      <xdr:row>5</xdr:row>
      <xdr:rowOff>83185</xdr:rowOff>
    </xdr:from>
    <xdr:to>
      <xdr:col>9</xdr:col>
      <xdr:colOff>760095</xdr:colOff>
      <xdr:row>5</xdr:row>
      <xdr:rowOff>464185</xdr:rowOff>
    </xdr:to>
    <xdr:pic>
      <xdr:nvPicPr>
        <xdr:cNvPr id="2" name="图片 1" descr="2025-09-01 18:04:11.430000"/>
        <xdr:cNvPicPr>
          <a:picLocks noChangeAspect="1"/>
        </xdr:cNvPicPr>
      </xdr:nvPicPr>
      <xdr:blipFill>
        <a:blip xmlns:r="http://schemas.openxmlformats.org/officeDocument/2006/relationships" r:embed="rId1"/>
        <a:stretch>
          <a:fillRect/>
        </a:stretch>
      </xdr:blipFill>
      <xdr:spPr>
        <a:xfrm>
          <a:off x="15324455" y="3274695"/>
          <a:ext cx="751840" cy="381000"/>
        </a:xfrm>
        <a:prstGeom prst="rect">
          <a:avLst/>
        </a:prstGeom>
      </xdr:spPr>
    </xdr:pic>
    <xdr:clientData/>
  </xdr:twoCellAnchor>
  <xdr:twoCellAnchor editAs="oneCell">
    <xdr:from>
      <xdr:col>8</xdr:col>
      <xdr:colOff>8794750</xdr:colOff>
      <xdr:row>3</xdr:row>
      <xdr:rowOff>30480</xdr:rowOff>
    </xdr:from>
    <xdr:to>
      <xdr:col>10</xdr:col>
      <xdr:colOff>340995</xdr:colOff>
      <xdr:row>3</xdr:row>
      <xdr:rowOff>1111885</xdr:rowOff>
    </xdr:to>
    <xdr:pic>
      <xdr:nvPicPr>
        <xdr:cNvPr id="3" name="图片 2"/>
        <xdr:cNvPicPr/>
      </xdr:nvPicPr>
      <xdr:blipFill>
        <a:blip xmlns:r="http://schemas.openxmlformats.org/officeDocument/2006/relationships" r:embed="rId2"/>
        <a:stretch>
          <a:fillRect/>
        </a:stretch>
      </xdr:blipFill>
      <xdr:spPr>
        <a:xfrm>
          <a:off x="15138400" y="1381125"/>
          <a:ext cx="1376045" cy="1081405"/>
        </a:xfrm>
        <a:prstGeom prst="rect">
          <a:avLst/>
        </a:prstGeom>
      </xdr:spPr>
    </xdr:pic>
    <xdr:clientData/>
  </xdr:twoCellAnchor>
  <xdr:twoCellAnchor editAs="oneCell">
    <xdr:from>
      <xdr:col>9</xdr:col>
      <xdr:colOff>9525</xdr:colOff>
      <xdr:row>7</xdr:row>
      <xdr:rowOff>12700</xdr:rowOff>
    </xdr:from>
    <xdr:to>
      <xdr:col>9</xdr:col>
      <xdr:colOff>793750</xdr:colOff>
      <xdr:row>7</xdr:row>
      <xdr:rowOff>632460</xdr:rowOff>
    </xdr:to>
    <xdr:pic>
      <xdr:nvPicPr>
        <xdr:cNvPr id="4" name="图片 3"/>
        <xdr:cNvPicPr/>
      </xdr:nvPicPr>
      <xdr:blipFill>
        <a:blip xmlns:r="http://schemas.openxmlformats.org/officeDocument/2006/relationships" r:embed="rId3"/>
        <a:stretch>
          <a:fillRect/>
        </a:stretch>
      </xdr:blipFill>
      <xdr:spPr>
        <a:xfrm>
          <a:off x="15325725" y="4202430"/>
          <a:ext cx="784225" cy="619760"/>
        </a:xfrm>
        <a:prstGeom prst="rect">
          <a:avLst/>
        </a:prstGeom>
      </xdr:spPr>
    </xdr:pic>
    <xdr:clientData/>
  </xdr:twoCellAnchor>
  <xdr:twoCellAnchor editAs="oneCell">
    <xdr:from>
      <xdr:col>8</xdr:col>
      <xdr:colOff>8873317</xdr:colOff>
      <xdr:row>16</xdr:row>
      <xdr:rowOff>14433</xdr:rowOff>
    </xdr:from>
    <xdr:to>
      <xdr:col>10</xdr:col>
      <xdr:colOff>284307</xdr:colOff>
      <xdr:row>16</xdr:row>
      <xdr:rowOff>593552</xdr:rowOff>
    </xdr:to>
    <xdr:pic>
      <xdr:nvPicPr>
        <xdr:cNvPr id="5" name="图片 4"/>
        <xdr:cNvPicPr/>
      </xdr:nvPicPr>
      <xdr:blipFill>
        <a:blip xmlns:r="http://schemas.openxmlformats.org/officeDocument/2006/relationships" r:embed="rId4"/>
        <a:stretch>
          <a:fillRect/>
        </a:stretch>
      </xdr:blipFill>
      <xdr:spPr>
        <a:xfrm>
          <a:off x="15223317" y="9380683"/>
          <a:ext cx="1239058" cy="579119"/>
        </a:xfrm>
        <a:prstGeom prst="rect">
          <a:avLst/>
        </a:prstGeom>
      </xdr:spPr>
    </xdr:pic>
    <xdr:clientData/>
  </xdr:twoCellAnchor>
  <xdr:twoCellAnchor editAs="oneCell">
    <xdr:from>
      <xdr:col>9</xdr:col>
      <xdr:colOff>22860</xdr:colOff>
      <xdr:row>13</xdr:row>
      <xdr:rowOff>10795</xdr:rowOff>
    </xdr:from>
    <xdr:to>
      <xdr:col>10</xdr:col>
      <xdr:colOff>233045</xdr:colOff>
      <xdr:row>13</xdr:row>
      <xdr:rowOff>366395</xdr:rowOff>
    </xdr:to>
    <xdr:pic>
      <xdr:nvPicPr>
        <xdr:cNvPr id="6" name="图片 5"/>
        <xdr:cNvPicPr/>
      </xdr:nvPicPr>
      <xdr:blipFill>
        <a:blip xmlns:r="http://schemas.openxmlformats.org/officeDocument/2006/relationships" r:embed="rId5"/>
        <a:stretch>
          <a:fillRect/>
        </a:stretch>
      </xdr:blipFill>
      <xdr:spPr>
        <a:xfrm>
          <a:off x="15339060" y="8035925"/>
          <a:ext cx="1067435" cy="355600"/>
        </a:xfrm>
        <a:prstGeom prst="rect">
          <a:avLst/>
        </a:prstGeom>
      </xdr:spPr>
    </xdr:pic>
    <xdr:clientData/>
  </xdr:twoCellAnchor>
  <xdr:twoCellAnchor editAs="oneCell">
    <xdr:from>
      <xdr:col>8</xdr:col>
      <xdr:colOff>8865870</xdr:colOff>
      <xdr:row>22</xdr:row>
      <xdr:rowOff>586740</xdr:rowOff>
    </xdr:from>
    <xdr:to>
      <xdr:col>10</xdr:col>
      <xdr:colOff>379730</xdr:colOff>
      <xdr:row>24</xdr:row>
      <xdr:rowOff>25400</xdr:rowOff>
    </xdr:to>
    <xdr:pic>
      <xdr:nvPicPr>
        <xdr:cNvPr id="7" name="图片 6"/>
        <xdr:cNvPicPr/>
      </xdr:nvPicPr>
      <xdr:blipFill>
        <a:blip xmlns:r="http://schemas.openxmlformats.org/officeDocument/2006/relationships" r:embed="rId6"/>
        <a:stretch>
          <a:fillRect/>
        </a:stretch>
      </xdr:blipFill>
      <xdr:spPr>
        <a:xfrm>
          <a:off x="15209520" y="13616940"/>
          <a:ext cx="1343660" cy="968375"/>
        </a:xfrm>
        <a:prstGeom prst="rect">
          <a:avLst/>
        </a:prstGeom>
      </xdr:spPr>
    </xdr:pic>
    <xdr:clientData/>
  </xdr:twoCellAnchor>
  <xdr:twoCellAnchor editAs="oneCell">
    <xdr:from>
      <xdr:col>9</xdr:col>
      <xdr:colOff>7620</xdr:colOff>
      <xdr:row>18</xdr:row>
      <xdr:rowOff>161925</xdr:rowOff>
    </xdr:from>
    <xdr:to>
      <xdr:col>10</xdr:col>
      <xdr:colOff>92710</xdr:colOff>
      <xdr:row>18</xdr:row>
      <xdr:rowOff>687705</xdr:rowOff>
    </xdr:to>
    <xdr:pic>
      <xdr:nvPicPr>
        <xdr:cNvPr id="8" name="图片 7"/>
        <xdr:cNvPicPr/>
      </xdr:nvPicPr>
      <xdr:blipFill>
        <a:blip xmlns:r="http://schemas.openxmlformats.org/officeDocument/2006/relationships" r:embed="rId7"/>
        <a:stretch>
          <a:fillRect/>
        </a:stretch>
      </xdr:blipFill>
      <xdr:spPr>
        <a:xfrm>
          <a:off x="15323820" y="10431780"/>
          <a:ext cx="942340" cy="525780"/>
        </a:xfrm>
        <a:prstGeom prst="rect">
          <a:avLst/>
        </a:prstGeom>
      </xdr:spPr>
    </xdr:pic>
    <xdr:clientData/>
  </xdr:twoCellAnchor>
  <xdr:twoCellAnchor editAs="oneCell">
    <xdr:from>
      <xdr:col>9</xdr:col>
      <xdr:colOff>31115</xdr:colOff>
      <xdr:row>15</xdr:row>
      <xdr:rowOff>0</xdr:rowOff>
    </xdr:from>
    <xdr:to>
      <xdr:col>9</xdr:col>
      <xdr:colOff>787400</xdr:colOff>
      <xdr:row>15</xdr:row>
      <xdr:rowOff>391795</xdr:rowOff>
    </xdr:to>
    <xdr:pic>
      <xdr:nvPicPr>
        <xdr:cNvPr id="9" name="图片 8"/>
        <xdr:cNvPicPr/>
      </xdr:nvPicPr>
      <xdr:blipFill>
        <a:blip xmlns:r="http://schemas.openxmlformats.org/officeDocument/2006/relationships" r:embed="rId8"/>
        <a:stretch>
          <a:fillRect/>
        </a:stretch>
      </xdr:blipFill>
      <xdr:spPr>
        <a:xfrm>
          <a:off x="15347315" y="8923020"/>
          <a:ext cx="756285" cy="391795"/>
        </a:xfrm>
        <a:prstGeom prst="rect">
          <a:avLst/>
        </a:prstGeom>
      </xdr:spPr>
    </xdr:pic>
    <xdr:clientData/>
  </xdr:twoCellAnchor>
  <xdr:twoCellAnchor editAs="oneCell">
    <xdr:from>
      <xdr:col>9</xdr:col>
      <xdr:colOff>9525</xdr:colOff>
      <xdr:row>4</xdr:row>
      <xdr:rowOff>9525</xdr:rowOff>
    </xdr:from>
    <xdr:to>
      <xdr:col>10</xdr:col>
      <xdr:colOff>123825</xdr:colOff>
      <xdr:row>4</xdr:row>
      <xdr:rowOff>506095</xdr:rowOff>
    </xdr:to>
    <xdr:pic>
      <xdr:nvPicPr>
        <xdr:cNvPr id="10" name="图片 9"/>
        <xdr:cNvPicPr/>
      </xdr:nvPicPr>
      <xdr:blipFill>
        <a:blip xmlns:r="http://schemas.openxmlformats.org/officeDocument/2006/relationships" r:embed="rId9"/>
        <a:stretch>
          <a:fillRect/>
        </a:stretch>
      </xdr:blipFill>
      <xdr:spPr>
        <a:xfrm>
          <a:off x="15325725" y="2591435"/>
          <a:ext cx="971550" cy="496570"/>
        </a:xfrm>
        <a:prstGeom prst="rect">
          <a:avLst/>
        </a:prstGeom>
      </xdr:spPr>
    </xdr:pic>
    <xdr:clientData/>
  </xdr:twoCellAnchor>
  <xdr:twoCellAnchor editAs="oneCell">
    <xdr:from>
      <xdr:col>9</xdr:col>
      <xdr:colOff>38735</xdr:colOff>
      <xdr:row>22</xdr:row>
      <xdr:rowOff>168275</xdr:rowOff>
    </xdr:from>
    <xdr:to>
      <xdr:col>10</xdr:col>
      <xdr:colOff>227330</xdr:colOff>
      <xdr:row>22</xdr:row>
      <xdr:rowOff>604520</xdr:rowOff>
    </xdr:to>
    <xdr:pic>
      <xdr:nvPicPr>
        <xdr:cNvPr id="11" name="图片 10"/>
        <xdr:cNvPicPr/>
      </xdr:nvPicPr>
      <xdr:blipFill>
        <a:blip xmlns:r="http://schemas.openxmlformats.org/officeDocument/2006/relationships" r:embed="rId10"/>
        <a:stretch>
          <a:fillRect/>
        </a:stretch>
      </xdr:blipFill>
      <xdr:spPr>
        <a:xfrm>
          <a:off x="15354935" y="13198475"/>
          <a:ext cx="1045845" cy="436245"/>
        </a:xfrm>
        <a:prstGeom prst="rect">
          <a:avLst/>
        </a:prstGeom>
      </xdr:spPr>
    </xdr:pic>
    <xdr:clientData/>
  </xdr:twoCellAnchor>
  <xdr:twoCellAnchor editAs="oneCell">
    <xdr:from>
      <xdr:col>8</xdr:col>
      <xdr:colOff>8908415</xdr:colOff>
      <xdr:row>20</xdr:row>
      <xdr:rowOff>121920</xdr:rowOff>
    </xdr:from>
    <xdr:to>
      <xdr:col>10</xdr:col>
      <xdr:colOff>96520</xdr:colOff>
      <xdr:row>20</xdr:row>
      <xdr:rowOff>607060</xdr:rowOff>
    </xdr:to>
    <xdr:pic>
      <xdr:nvPicPr>
        <xdr:cNvPr id="12" name="图片 11"/>
        <xdr:cNvPicPr/>
      </xdr:nvPicPr>
      <xdr:blipFill>
        <a:blip xmlns:r="http://schemas.openxmlformats.org/officeDocument/2006/relationships" r:embed="rId11"/>
        <a:stretch>
          <a:fillRect/>
        </a:stretch>
      </xdr:blipFill>
      <xdr:spPr>
        <a:xfrm>
          <a:off x="15252065" y="11845290"/>
          <a:ext cx="1017905" cy="485140"/>
        </a:xfrm>
        <a:prstGeom prst="rect">
          <a:avLst/>
        </a:prstGeom>
      </xdr:spPr>
    </xdr:pic>
    <xdr:clientData/>
  </xdr:twoCellAnchor>
  <xdr:twoCellAnchor editAs="oneCell">
    <xdr:from>
      <xdr:col>8</xdr:col>
      <xdr:colOff>8793480</xdr:colOff>
      <xdr:row>13</xdr:row>
      <xdr:rowOff>314960</xdr:rowOff>
    </xdr:from>
    <xdr:to>
      <xdr:col>10</xdr:col>
      <xdr:colOff>428625</xdr:colOff>
      <xdr:row>15</xdr:row>
      <xdr:rowOff>177801</xdr:rowOff>
    </xdr:to>
    <xdr:pic>
      <xdr:nvPicPr>
        <xdr:cNvPr id="13" name="图片 12"/>
        <xdr:cNvPicPr/>
      </xdr:nvPicPr>
      <xdr:blipFill>
        <a:blip xmlns:r="http://schemas.openxmlformats.org/officeDocument/2006/relationships" r:embed="rId12"/>
        <a:stretch>
          <a:fillRect/>
        </a:stretch>
      </xdr:blipFill>
      <xdr:spPr>
        <a:xfrm>
          <a:off x="15137130" y="8340090"/>
          <a:ext cx="1464945" cy="760730"/>
        </a:xfrm>
        <a:prstGeom prst="rect">
          <a:avLst/>
        </a:prstGeom>
      </xdr:spPr>
    </xdr:pic>
    <xdr:clientData/>
  </xdr:twoCellAnchor>
  <xdr:twoCellAnchor editAs="oneCell">
    <xdr:from>
      <xdr:col>9</xdr:col>
      <xdr:colOff>10795</xdr:colOff>
      <xdr:row>12</xdr:row>
      <xdr:rowOff>7620</xdr:rowOff>
    </xdr:from>
    <xdr:to>
      <xdr:col>9</xdr:col>
      <xdr:colOff>828675</xdr:colOff>
      <xdr:row>12</xdr:row>
      <xdr:rowOff>422910</xdr:rowOff>
    </xdr:to>
    <xdr:pic>
      <xdr:nvPicPr>
        <xdr:cNvPr id="14" name="图片 13"/>
        <xdr:cNvPicPr/>
      </xdr:nvPicPr>
      <xdr:blipFill>
        <a:blip xmlns:r="http://schemas.openxmlformats.org/officeDocument/2006/relationships" r:embed="rId13"/>
        <a:stretch>
          <a:fillRect/>
        </a:stretch>
      </xdr:blipFill>
      <xdr:spPr>
        <a:xfrm>
          <a:off x="15326995" y="7583805"/>
          <a:ext cx="817880" cy="415290"/>
        </a:xfrm>
        <a:prstGeom prst="rect">
          <a:avLst/>
        </a:prstGeom>
      </xdr:spPr>
    </xdr:pic>
    <xdr:clientData/>
  </xdr:twoCellAnchor>
  <xdr:twoCellAnchor editAs="oneCell">
    <xdr:from>
      <xdr:col>8</xdr:col>
      <xdr:colOff>8362315</xdr:colOff>
      <xdr:row>20</xdr:row>
      <xdr:rowOff>507365</xdr:rowOff>
    </xdr:from>
    <xdr:to>
      <xdr:col>10</xdr:col>
      <xdr:colOff>403225</xdr:colOff>
      <xdr:row>22</xdr:row>
      <xdr:rowOff>176529</xdr:rowOff>
    </xdr:to>
    <xdr:pic>
      <xdr:nvPicPr>
        <xdr:cNvPr id="15" name="图片 14"/>
        <xdr:cNvPicPr/>
      </xdr:nvPicPr>
      <xdr:blipFill>
        <a:blip xmlns:r="http://schemas.openxmlformats.org/officeDocument/2006/relationships" r:embed="rId14"/>
        <a:stretch>
          <a:fillRect/>
        </a:stretch>
      </xdr:blipFill>
      <xdr:spPr>
        <a:xfrm>
          <a:off x="14705965" y="12230735"/>
          <a:ext cx="1870710" cy="975995"/>
        </a:xfrm>
        <a:prstGeom prst="rect">
          <a:avLst/>
        </a:prstGeom>
      </xdr:spPr>
    </xdr:pic>
    <xdr:clientData/>
  </xdr:twoCellAnchor>
  <xdr:twoCellAnchor editAs="oneCell">
    <xdr:from>
      <xdr:col>8</xdr:col>
      <xdr:colOff>8541385</xdr:colOff>
      <xdr:row>18</xdr:row>
      <xdr:rowOff>658495</xdr:rowOff>
    </xdr:from>
    <xdr:to>
      <xdr:col>11</xdr:col>
      <xdr:colOff>273685</xdr:colOff>
      <xdr:row>20</xdr:row>
      <xdr:rowOff>261621</xdr:rowOff>
    </xdr:to>
    <xdr:pic>
      <xdr:nvPicPr>
        <xdr:cNvPr id="16" name="图片 15"/>
        <xdr:cNvPicPr/>
      </xdr:nvPicPr>
      <xdr:blipFill>
        <a:blip xmlns:r="http://schemas.openxmlformats.org/officeDocument/2006/relationships" r:embed="rId15"/>
        <a:stretch>
          <a:fillRect/>
        </a:stretch>
      </xdr:blipFill>
      <xdr:spPr>
        <a:xfrm>
          <a:off x="14885035" y="10928350"/>
          <a:ext cx="2047875" cy="1056640"/>
        </a:xfrm>
        <a:prstGeom prst="rect">
          <a:avLst/>
        </a:prstGeom>
      </xdr:spPr>
    </xdr:pic>
    <xdr:clientData/>
  </xdr:twoCellAnchor>
  <xdr:twoCellAnchor editAs="oneCell">
    <xdr:from>
      <xdr:col>8</xdr:col>
      <xdr:colOff>8891270</xdr:colOff>
      <xdr:row>10</xdr:row>
      <xdr:rowOff>81280</xdr:rowOff>
    </xdr:from>
    <xdr:to>
      <xdr:col>10</xdr:col>
      <xdr:colOff>287655</xdr:colOff>
      <xdr:row>11</xdr:row>
      <xdr:rowOff>88266</xdr:rowOff>
    </xdr:to>
    <xdr:pic>
      <xdr:nvPicPr>
        <xdr:cNvPr id="17" name="图片 16"/>
        <xdr:cNvPicPr/>
      </xdr:nvPicPr>
      <xdr:blipFill>
        <a:blip xmlns:r="http://schemas.openxmlformats.org/officeDocument/2006/relationships" r:embed="rId16"/>
        <a:stretch>
          <a:fillRect/>
        </a:stretch>
      </xdr:blipFill>
      <xdr:spPr>
        <a:xfrm>
          <a:off x="15234920" y="6254750"/>
          <a:ext cx="1226185" cy="619125"/>
        </a:xfrm>
        <a:prstGeom prst="rect">
          <a:avLst/>
        </a:prstGeom>
      </xdr:spPr>
    </xdr:pic>
    <xdr:clientData/>
  </xdr:twoCellAnchor>
  <xdr:twoCellAnchor editAs="oneCell">
    <xdr:from>
      <xdr:col>8</xdr:col>
      <xdr:colOff>8971915</xdr:colOff>
      <xdr:row>16</xdr:row>
      <xdr:rowOff>631768</xdr:rowOff>
    </xdr:from>
    <xdr:to>
      <xdr:col>10</xdr:col>
      <xdr:colOff>120650</xdr:colOff>
      <xdr:row>18</xdr:row>
      <xdr:rowOff>1444</xdr:rowOff>
    </xdr:to>
    <xdr:pic>
      <xdr:nvPicPr>
        <xdr:cNvPr id="18" name="图片 17"/>
        <xdr:cNvPicPr/>
      </xdr:nvPicPr>
      <xdr:blipFill>
        <a:blip xmlns:r="http://schemas.openxmlformats.org/officeDocument/2006/relationships" r:embed="rId17"/>
        <a:stretch>
          <a:fillRect/>
        </a:stretch>
      </xdr:blipFill>
      <xdr:spPr>
        <a:xfrm>
          <a:off x="15321915" y="9998018"/>
          <a:ext cx="976803" cy="495358"/>
        </a:xfrm>
        <a:prstGeom prst="rect">
          <a:avLst/>
        </a:prstGeom>
      </xdr:spPr>
    </xdr:pic>
    <xdr:clientData/>
  </xdr:twoCellAnchor>
  <xdr:twoCellAnchor editAs="oneCell">
    <xdr:from>
      <xdr:col>9</xdr:col>
      <xdr:colOff>22225</xdr:colOff>
      <xdr:row>8</xdr:row>
      <xdr:rowOff>29210</xdr:rowOff>
    </xdr:from>
    <xdr:to>
      <xdr:col>10</xdr:col>
      <xdr:colOff>23495</xdr:colOff>
      <xdr:row>8</xdr:row>
      <xdr:rowOff>661035</xdr:rowOff>
    </xdr:to>
    <xdr:pic>
      <xdr:nvPicPr>
        <xdr:cNvPr id="19" name="图片 18"/>
        <xdr:cNvPicPr/>
      </xdr:nvPicPr>
      <xdr:blipFill>
        <a:blip xmlns:r="http://schemas.openxmlformats.org/officeDocument/2006/relationships" r:embed="rId18"/>
        <a:stretch>
          <a:fillRect/>
        </a:stretch>
      </xdr:blipFill>
      <xdr:spPr>
        <a:xfrm>
          <a:off x="15338425" y="4904740"/>
          <a:ext cx="858520" cy="631825"/>
        </a:xfrm>
        <a:prstGeom prst="rect">
          <a:avLst/>
        </a:prstGeom>
      </xdr:spPr>
    </xdr:pic>
    <xdr:clientData/>
  </xdr:twoCellAnchor>
  <xdr:twoCellAnchor editAs="oneCell">
    <xdr:from>
      <xdr:col>8</xdr:col>
      <xdr:colOff>8905875</xdr:colOff>
      <xdr:row>5</xdr:row>
      <xdr:rowOff>678122</xdr:rowOff>
    </xdr:from>
    <xdr:to>
      <xdr:col>10</xdr:col>
      <xdr:colOff>236220</xdr:colOff>
      <xdr:row>7</xdr:row>
      <xdr:rowOff>94961</xdr:rowOff>
    </xdr:to>
    <xdr:pic>
      <xdr:nvPicPr>
        <xdr:cNvPr id="20" name="图片 19"/>
        <xdr:cNvPicPr/>
      </xdr:nvPicPr>
      <xdr:blipFill>
        <a:blip xmlns:r="http://schemas.openxmlformats.org/officeDocument/2006/relationships" r:embed="rId19"/>
        <a:stretch>
          <a:fillRect/>
        </a:stretch>
      </xdr:blipFill>
      <xdr:spPr>
        <a:xfrm>
          <a:off x="15255875" y="4112895"/>
          <a:ext cx="1158413" cy="657975"/>
        </a:xfrm>
        <a:prstGeom prst="rect">
          <a:avLst/>
        </a:prstGeom>
      </xdr:spPr>
    </xdr:pic>
    <xdr:clientData/>
  </xdr:twoCellAnchor>
  <xdr:twoCellAnchor editAs="oneCell">
    <xdr:from>
      <xdr:col>8</xdr:col>
      <xdr:colOff>8905875</xdr:colOff>
      <xdr:row>9</xdr:row>
      <xdr:rowOff>76200</xdr:rowOff>
    </xdr:from>
    <xdr:to>
      <xdr:col>10</xdr:col>
      <xdr:colOff>157480</xdr:colOff>
      <xdr:row>10</xdr:row>
      <xdr:rowOff>27305</xdr:rowOff>
    </xdr:to>
    <xdr:pic>
      <xdr:nvPicPr>
        <xdr:cNvPr id="21" name="图片 20"/>
        <xdr:cNvPicPr/>
      </xdr:nvPicPr>
      <xdr:blipFill>
        <a:blip xmlns:r="http://schemas.openxmlformats.org/officeDocument/2006/relationships" r:embed="rId20"/>
        <a:stretch>
          <a:fillRect/>
        </a:stretch>
      </xdr:blipFill>
      <xdr:spPr>
        <a:xfrm>
          <a:off x="15249525" y="5637530"/>
          <a:ext cx="1081405" cy="563245"/>
        </a:xfrm>
        <a:prstGeom prst="rect">
          <a:avLst/>
        </a:prstGeom>
      </xdr:spPr>
    </xdr:pic>
    <xdr:clientData/>
  </xdr:twoCellAnchor>
  <xdr:twoCellAnchor editAs="oneCell">
    <xdr:from>
      <xdr:col>8</xdr:col>
      <xdr:colOff>8766810</xdr:colOff>
      <xdr:row>11</xdr:row>
      <xdr:rowOff>49530</xdr:rowOff>
    </xdr:from>
    <xdr:to>
      <xdr:col>10</xdr:col>
      <xdr:colOff>252730</xdr:colOff>
      <xdr:row>11</xdr:row>
      <xdr:rowOff>721360</xdr:rowOff>
    </xdr:to>
    <xdr:pic>
      <xdr:nvPicPr>
        <xdr:cNvPr id="22" name="图片 21"/>
        <xdr:cNvPicPr/>
      </xdr:nvPicPr>
      <xdr:blipFill>
        <a:blip xmlns:r="http://schemas.openxmlformats.org/officeDocument/2006/relationships" r:embed="rId21"/>
        <a:stretch>
          <a:fillRect/>
        </a:stretch>
      </xdr:blipFill>
      <xdr:spPr>
        <a:xfrm>
          <a:off x="15110460" y="6835140"/>
          <a:ext cx="1315720" cy="67183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113665</xdr:colOff>
      <xdr:row>5</xdr:row>
      <xdr:rowOff>617220</xdr:rowOff>
    </xdr:from>
    <xdr:to>
      <xdr:col>10</xdr:col>
      <xdr:colOff>1183005</xdr:colOff>
      <xdr:row>5</xdr:row>
      <xdr:rowOff>1108710</xdr:rowOff>
    </xdr:to>
    <xdr:pic>
      <xdr:nvPicPr>
        <xdr:cNvPr id="2" name="图片 1" descr="2025-09-01 18:06:27.387000"/>
        <xdr:cNvPicPr>
          <a:picLocks noChangeAspect="1"/>
        </xdr:cNvPicPr>
      </xdr:nvPicPr>
      <xdr:blipFill>
        <a:blip xmlns:r="http://schemas.openxmlformats.org/officeDocument/2006/relationships" r:embed="rId1"/>
        <a:stretch>
          <a:fillRect/>
        </a:stretch>
      </xdr:blipFill>
      <xdr:spPr>
        <a:xfrm>
          <a:off x="17220565" y="6389370"/>
          <a:ext cx="1069340" cy="491490"/>
        </a:xfrm>
        <a:prstGeom prst="rect">
          <a:avLst/>
        </a:prstGeom>
      </xdr:spPr>
    </xdr:pic>
    <xdr:clientData/>
  </xdr:twoCellAnchor>
  <xdr:twoCellAnchor editAs="oneCell">
    <xdr:from>
      <xdr:col>9</xdr:col>
      <xdr:colOff>7533005</xdr:colOff>
      <xdr:row>3</xdr:row>
      <xdr:rowOff>871220</xdr:rowOff>
    </xdr:from>
    <xdr:to>
      <xdr:col>11</xdr:col>
      <xdr:colOff>408305</xdr:colOff>
      <xdr:row>3</xdr:row>
      <xdr:rowOff>1943735</xdr:rowOff>
    </xdr:to>
    <xdr:pic>
      <xdr:nvPicPr>
        <xdr:cNvPr id="4" name="图片 3"/>
        <xdr:cNvPicPr/>
      </xdr:nvPicPr>
      <xdr:blipFill>
        <a:blip xmlns:r="http://schemas.openxmlformats.org/officeDocument/2006/relationships" r:embed="rId2"/>
        <a:stretch>
          <a:fillRect/>
        </a:stretch>
      </xdr:blipFill>
      <xdr:spPr>
        <a:xfrm>
          <a:off x="16724630" y="2338070"/>
          <a:ext cx="2095500" cy="1072515"/>
        </a:xfrm>
        <a:prstGeom prst="rect">
          <a:avLst/>
        </a:prstGeom>
      </xdr:spPr>
    </xdr:pic>
    <xdr:clientData/>
  </xdr:twoCellAnchor>
  <xdr:twoCellAnchor editAs="oneCell">
    <xdr:from>
      <xdr:col>10</xdr:col>
      <xdr:colOff>18415</xdr:colOff>
      <xdr:row>14</xdr:row>
      <xdr:rowOff>10160</xdr:rowOff>
    </xdr:from>
    <xdr:to>
      <xdr:col>12</xdr:col>
      <xdr:colOff>13970</xdr:colOff>
      <xdr:row>15</xdr:row>
      <xdr:rowOff>165735</xdr:rowOff>
    </xdr:to>
    <xdr:pic>
      <xdr:nvPicPr>
        <xdr:cNvPr id="5" name="图片 4"/>
        <xdr:cNvPicPr/>
      </xdr:nvPicPr>
      <xdr:blipFill>
        <a:blip xmlns:r="http://schemas.openxmlformats.org/officeDocument/2006/relationships" r:embed="rId3"/>
        <a:stretch>
          <a:fillRect/>
        </a:stretch>
      </xdr:blipFill>
      <xdr:spPr>
        <a:xfrm>
          <a:off x="17125315" y="14710410"/>
          <a:ext cx="1786255" cy="929640"/>
        </a:xfrm>
        <a:prstGeom prst="rect">
          <a:avLst/>
        </a:prstGeom>
      </xdr:spPr>
    </xdr:pic>
    <xdr:clientData/>
  </xdr:twoCellAnchor>
  <xdr:twoCellAnchor editAs="oneCell">
    <xdr:from>
      <xdr:col>10</xdr:col>
      <xdr:colOff>18415</xdr:colOff>
      <xdr:row>7</xdr:row>
      <xdr:rowOff>8255</xdr:rowOff>
    </xdr:from>
    <xdr:to>
      <xdr:col>11</xdr:col>
      <xdr:colOff>110490</xdr:colOff>
      <xdr:row>7</xdr:row>
      <xdr:rowOff>883285</xdr:rowOff>
    </xdr:to>
    <xdr:pic>
      <xdr:nvPicPr>
        <xdr:cNvPr id="3" name="图片 2"/>
        <xdr:cNvPicPr/>
      </xdr:nvPicPr>
      <xdr:blipFill>
        <a:blip xmlns:r="http://schemas.openxmlformats.org/officeDocument/2006/relationships" r:embed="rId4"/>
        <a:stretch>
          <a:fillRect/>
        </a:stretch>
      </xdr:blipFill>
      <xdr:spPr>
        <a:xfrm>
          <a:off x="17125315" y="9040495"/>
          <a:ext cx="1397000" cy="875030"/>
        </a:xfrm>
        <a:prstGeom prst="rect">
          <a:avLst/>
        </a:prstGeom>
      </xdr:spPr>
    </xdr:pic>
    <xdr:clientData/>
  </xdr:twoCellAnchor>
  <xdr:twoCellAnchor editAs="oneCell">
    <xdr:from>
      <xdr:col>9</xdr:col>
      <xdr:colOff>7903210</xdr:colOff>
      <xdr:row>6</xdr:row>
      <xdr:rowOff>3175</xdr:rowOff>
    </xdr:from>
    <xdr:to>
      <xdr:col>11</xdr:col>
      <xdr:colOff>23495</xdr:colOff>
      <xdr:row>7</xdr:row>
      <xdr:rowOff>4445</xdr:rowOff>
    </xdr:to>
    <xdr:pic>
      <xdr:nvPicPr>
        <xdr:cNvPr id="6" name="图片 5"/>
        <xdr:cNvPicPr/>
      </xdr:nvPicPr>
      <xdr:blipFill>
        <a:blip xmlns:r="http://schemas.openxmlformats.org/officeDocument/2006/relationships" r:embed="rId5"/>
        <a:stretch>
          <a:fillRect/>
        </a:stretch>
      </xdr:blipFill>
      <xdr:spPr>
        <a:xfrm>
          <a:off x="17094835" y="7575550"/>
          <a:ext cx="1340485" cy="1461135"/>
        </a:xfrm>
        <a:prstGeom prst="rect">
          <a:avLst/>
        </a:prstGeom>
      </xdr:spPr>
    </xdr:pic>
    <xdr:clientData/>
  </xdr:twoCellAnchor>
  <xdr:twoCellAnchor editAs="oneCell">
    <xdr:from>
      <xdr:col>10</xdr:col>
      <xdr:colOff>93980</xdr:colOff>
      <xdr:row>17</xdr:row>
      <xdr:rowOff>494030</xdr:rowOff>
    </xdr:from>
    <xdr:to>
      <xdr:col>11</xdr:col>
      <xdr:colOff>145415</xdr:colOff>
      <xdr:row>19</xdr:row>
      <xdr:rowOff>43815</xdr:rowOff>
    </xdr:to>
    <xdr:pic>
      <xdr:nvPicPr>
        <xdr:cNvPr id="7" name="图片 6"/>
        <xdr:cNvPicPr/>
      </xdr:nvPicPr>
      <xdr:blipFill>
        <a:blip xmlns:r="http://schemas.openxmlformats.org/officeDocument/2006/relationships" r:embed="rId6"/>
        <a:stretch>
          <a:fillRect/>
        </a:stretch>
      </xdr:blipFill>
      <xdr:spPr>
        <a:xfrm>
          <a:off x="17238980" y="17305655"/>
          <a:ext cx="1353185" cy="565785"/>
        </a:xfrm>
        <a:prstGeom prst="rect">
          <a:avLst/>
        </a:prstGeom>
      </xdr:spPr>
    </xdr:pic>
    <xdr:clientData/>
  </xdr:twoCellAnchor>
  <xdr:twoCellAnchor editAs="oneCell">
    <xdr:from>
      <xdr:col>10</xdr:col>
      <xdr:colOff>128270</xdr:colOff>
      <xdr:row>22</xdr:row>
      <xdr:rowOff>483235</xdr:rowOff>
    </xdr:from>
    <xdr:to>
      <xdr:col>10</xdr:col>
      <xdr:colOff>1111250</xdr:colOff>
      <xdr:row>24</xdr:row>
      <xdr:rowOff>142875</xdr:rowOff>
    </xdr:to>
    <xdr:pic>
      <xdr:nvPicPr>
        <xdr:cNvPr id="8" name="图片 7"/>
        <xdr:cNvPicPr/>
      </xdr:nvPicPr>
      <xdr:blipFill>
        <a:blip xmlns:r="http://schemas.openxmlformats.org/officeDocument/2006/relationships" r:embed="rId7"/>
        <a:stretch>
          <a:fillRect/>
        </a:stretch>
      </xdr:blipFill>
      <xdr:spPr>
        <a:xfrm>
          <a:off x="17273270" y="19834860"/>
          <a:ext cx="982980" cy="675640"/>
        </a:xfrm>
        <a:prstGeom prst="rect">
          <a:avLst/>
        </a:prstGeom>
      </xdr:spPr>
    </xdr:pic>
    <xdr:clientData/>
  </xdr:twoCellAnchor>
  <xdr:twoCellAnchor editAs="oneCell">
    <xdr:from>
      <xdr:col>10</xdr:col>
      <xdr:colOff>280035</xdr:colOff>
      <xdr:row>16</xdr:row>
      <xdr:rowOff>12065</xdr:rowOff>
    </xdr:from>
    <xdr:to>
      <xdr:col>10</xdr:col>
      <xdr:colOff>1112520</xdr:colOff>
      <xdr:row>16</xdr:row>
      <xdr:rowOff>436880</xdr:rowOff>
    </xdr:to>
    <xdr:pic>
      <xdr:nvPicPr>
        <xdr:cNvPr id="9" name="图片 8"/>
        <xdr:cNvPicPr/>
      </xdr:nvPicPr>
      <xdr:blipFill>
        <a:blip xmlns:r="http://schemas.openxmlformats.org/officeDocument/2006/relationships" r:embed="rId8"/>
        <a:stretch>
          <a:fillRect/>
        </a:stretch>
      </xdr:blipFill>
      <xdr:spPr>
        <a:xfrm>
          <a:off x="17425035" y="16315690"/>
          <a:ext cx="832485" cy="424815"/>
        </a:xfrm>
        <a:prstGeom prst="rect">
          <a:avLst/>
        </a:prstGeom>
      </xdr:spPr>
    </xdr:pic>
    <xdr:clientData/>
  </xdr:twoCellAnchor>
  <xdr:twoCellAnchor editAs="oneCell">
    <xdr:from>
      <xdr:col>9</xdr:col>
      <xdr:colOff>7816850</xdr:colOff>
      <xdr:row>4</xdr:row>
      <xdr:rowOff>490220</xdr:rowOff>
    </xdr:from>
    <xdr:to>
      <xdr:col>11</xdr:col>
      <xdr:colOff>274320</xdr:colOff>
      <xdr:row>4</xdr:row>
      <xdr:rowOff>1343025</xdr:rowOff>
    </xdr:to>
    <xdr:pic>
      <xdr:nvPicPr>
        <xdr:cNvPr id="10" name="图片 9"/>
        <xdr:cNvPicPr/>
      </xdr:nvPicPr>
      <xdr:blipFill>
        <a:blip xmlns:r="http://schemas.openxmlformats.org/officeDocument/2006/relationships" r:embed="rId9"/>
        <a:stretch>
          <a:fillRect/>
        </a:stretch>
      </xdr:blipFill>
      <xdr:spPr>
        <a:xfrm>
          <a:off x="17008475" y="4414520"/>
          <a:ext cx="1677670" cy="852805"/>
        </a:xfrm>
        <a:prstGeom prst="rect">
          <a:avLst/>
        </a:prstGeom>
      </xdr:spPr>
    </xdr:pic>
    <xdr:clientData/>
  </xdr:twoCellAnchor>
  <xdr:twoCellAnchor editAs="oneCell">
    <xdr:from>
      <xdr:col>10</xdr:col>
      <xdr:colOff>8890</xdr:colOff>
      <xdr:row>17</xdr:row>
      <xdr:rowOff>9525</xdr:rowOff>
    </xdr:from>
    <xdr:to>
      <xdr:col>10</xdr:col>
      <xdr:colOff>1113155</xdr:colOff>
      <xdr:row>18</xdr:row>
      <xdr:rowOff>34290</xdr:rowOff>
    </xdr:to>
    <xdr:pic>
      <xdr:nvPicPr>
        <xdr:cNvPr id="11" name="图片 10"/>
        <xdr:cNvPicPr/>
      </xdr:nvPicPr>
      <xdr:blipFill>
        <a:blip xmlns:r="http://schemas.openxmlformats.org/officeDocument/2006/relationships" r:embed="rId10"/>
        <a:stretch>
          <a:fillRect/>
        </a:stretch>
      </xdr:blipFill>
      <xdr:spPr>
        <a:xfrm>
          <a:off x="17115790" y="16617315"/>
          <a:ext cx="1104265" cy="526415"/>
        </a:xfrm>
        <a:prstGeom prst="rect">
          <a:avLst/>
        </a:prstGeom>
      </xdr:spPr>
    </xdr:pic>
    <xdr:clientData/>
  </xdr:twoCellAnchor>
  <xdr:twoCellAnchor editAs="oneCell">
    <xdr:from>
      <xdr:col>9</xdr:col>
      <xdr:colOff>7756525</xdr:colOff>
      <xdr:row>14</xdr:row>
      <xdr:rowOff>755015</xdr:rowOff>
    </xdr:from>
    <xdr:to>
      <xdr:col>11</xdr:col>
      <xdr:colOff>332105</xdr:colOff>
      <xdr:row>15</xdr:row>
      <xdr:rowOff>820420</xdr:rowOff>
    </xdr:to>
    <xdr:pic>
      <xdr:nvPicPr>
        <xdr:cNvPr id="12" name="图片 11"/>
        <xdr:cNvPicPr/>
      </xdr:nvPicPr>
      <xdr:blipFill>
        <a:blip xmlns:r="http://schemas.openxmlformats.org/officeDocument/2006/relationships" r:embed="rId11"/>
        <a:stretch>
          <a:fillRect/>
        </a:stretch>
      </xdr:blipFill>
      <xdr:spPr>
        <a:xfrm>
          <a:off x="16979900" y="15439390"/>
          <a:ext cx="1798955" cy="843280"/>
        </a:xfrm>
        <a:prstGeom prst="rect">
          <a:avLst/>
        </a:prstGeom>
      </xdr:spPr>
    </xdr:pic>
    <xdr:clientData/>
  </xdr:twoCellAnchor>
  <xdr:twoCellAnchor editAs="oneCell">
    <xdr:from>
      <xdr:col>9</xdr:col>
      <xdr:colOff>7725410</xdr:colOff>
      <xdr:row>10</xdr:row>
      <xdr:rowOff>384810</xdr:rowOff>
    </xdr:from>
    <xdr:to>
      <xdr:col>11</xdr:col>
      <xdr:colOff>377190</xdr:colOff>
      <xdr:row>12</xdr:row>
      <xdr:rowOff>233045</xdr:rowOff>
    </xdr:to>
    <xdr:pic>
      <xdr:nvPicPr>
        <xdr:cNvPr id="13" name="图片 12"/>
        <xdr:cNvPicPr/>
      </xdr:nvPicPr>
      <xdr:blipFill>
        <a:blip xmlns:r="http://schemas.openxmlformats.org/officeDocument/2006/relationships" r:embed="rId12"/>
        <a:stretch>
          <a:fillRect/>
        </a:stretch>
      </xdr:blipFill>
      <xdr:spPr>
        <a:xfrm>
          <a:off x="16917035" y="12322175"/>
          <a:ext cx="1871980" cy="974725"/>
        </a:xfrm>
        <a:prstGeom prst="rect">
          <a:avLst/>
        </a:prstGeom>
      </xdr:spPr>
    </xdr:pic>
    <xdr:clientData/>
  </xdr:twoCellAnchor>
  <xdr:twoCellAnchor editAs="oneCell">
    <xdr:from>
      <xdr:col>10</xdr:col>
      <xdr:colOff>9525</xdr:colOff>
      <xdr:row>13</xdr:row>
      <xdr:rowOff>24130</xdr:rowOff>
    </xdr:from>
    <xdr:to>
      <xdr:col>11</xdr:col>
      <xdr:colOff>18415</xdr:colOff>
      <xdr:row>13</xdr:row>
      <xdr:rowOff>702945</xdr:rowOff>
    </xdr:to>
    <xdr:pic>
      <xdr:nvPicPr>
        <xdr:cNvPr id="15" name="图片 14"/>
        <xdr:cNvPicPr/>
      </xdr:nvPicPr>
      <xdr:blipFill>
        <a:blip xmlns:r="http://schemas.openxmlformats.org/officeDocument/2006/relationships" r:embed="rId13"/>
        <a:stretch>
          <a:fillRect/>
        </a:stretch>
      </xdr:blipFill>
      <xdr:spPr>
        <a:xfrm>
          <a:off x="17116425" y="13838555"/>
          <a:ext cx="1313815" cy="678815"/>
        </a:xfrm>
        <a:prstGeom prst="rect">
          <a:avLst/>
        </a:prstGeom>
      </xdr:spPr>
    </xdr:pic>
    <xdr:clientData/>
  </xdr:twoCellAnchor>
  <xdr:twoCellAnchor editAs="oneCell">
    <xdr:from>
      <xdr:col>9</xdr:col>
      <xdr:colOff>7498714</xdr:colOff>
      <xdr:row>19</xdr:row>
      <xdr:rowOff>301624</xdr:rowOff>
    </xdr:from>
    <xdr:to>
      <xdr:col>11</xdr:col>
      <xdr:colOff>333374</xdr:colOff>
      <xdr:row>21</xdr:row>
      <xdr:rowOff>206375</xdr:rowOff>
    </xdr:to>
    <xdr:pic>
      <xdr:nvPicPr>
        <xdr:cNvPr id="17" name="图片 16"/>
        <xdr:cNvPicPr/>
      </xdr:nvPicPr>
      <xdr:blipFill>
        <a:blip xmlns:r="http://schemas.openxmlformats.org/officeDocument/2006/relationships" r:embed="rId14"/>
        <a:stretch>
          <a:fillRect/>
        </a:stretch>
      </xdr:blipFill>
      <xdr:spPr>
        <a:xfrm>
          <a:off x="16722089" y="18129249"/>
          <a:ext cx="2058035" cy="920751"/>
        </a:xfrm>
        <a:prstGeom prst="rect">
          <a:avLst/>
        </a:prstGeom>
      </xdr:spPr>
    </xdr:pic>
    <xdr:clientData/>
  </xdr:twoCellAnchor>
  <xdr:twoCellAnchor editAs="oneCell">
    <xdr:from>
      <xdr:col>9</xdr:col>
      <xdr:colOff>7825740</xdr:colOff>
      <xdr:row>20</xdr:row>
      <xdr:rowOff>306705</xdr:rowOff>
    </xdr:from>
    <xdr:to>
      <xdr:col>11</xdr:col>
      <xdr:colOff>212090</xdr:colOff>
      <xdr:row>22</xdr:row>
      <xdr:rowOff>120015</xdr:rowOff>
    </xdr:to>
    <xdr:pic>
      <xdr:nvPicPr>
        <xdr:cNvPr id="18" name="图片 17"/>
        <xdr:cNvPicPr/>
      </xdr:nvPicPr>
      <xdr:blipFill>
        <a:blip xmlns:r="http://schemas.openxmlformats.org/officeDocument/2006/relationships" r:embed="rId15"/>
        <a:stretch>
          <a:fillRect/>
        </a:stretch>
      </xdr:blipFill>
      <xdr:spPr>
        <a:xfrm>
          <a:off x="17049115" y="18642330"/>
          <a:ext cx="1609725" cy="829310"/>
        </a:xfrm>
        <a:prstGeom prst="rect">
          <a:avLst/>
        </a:prstGeom>
      </xdr:spPr>
    </xdr:pic>
    <xdr:clientData/>
  </xdr:twoCellAnchor>
  <xdr:twoCellAnchor editAs="oneCell">
    <xdr:from>
      <xdr:col>10</xdr:col>
      <xdr:colOff>68580</xdr:colOff>
      <xdr:row>8</xdr:row>
      <xdr:rowOff>217805</xdr:rowOff>
    </xdr:from>
    <xdr:to>
      <xdr:col>11</xdr:col>
      <xdr:colOff>153035</xdr:colOff>
      <xdr:row>8</xdr:row>
      <xdr:rowOff>922020</xdr:rowOff>
    </xdr:to>
    <xdr:pic>
      <xdr:nvPicPr>
        <xdr:cNvPr id="14" name="图片 13"/>
        <xdr:cNvPicPr/>
      </xdr:nvPicPr>
      <xdr:blipFill>
        <a:blip xmlns:r="http://schemas.openxmlformats.org/officeDocument/2006/relationships" r:embed="rId16"/>
        <a:stretch>
          <a:fillRect/>
        </a:stretch>
      </xdr:blipFill>
      <xdr:spPr>
        <a:xfrm>
          <a:off x="17175480" y="10469245"/>
          <a:ext cx="1389380" cy="704215"/>
        </a:xfrm>
        <a:prstGeom prst="rect">
          <a:avLst/>
        </a:prstGeom>
      </xdr:spPr>
    </xdr:pic>
    <xdr:clientData/>
  </xdr:twoCellAnchor>
  <xdr:twoCellAnchor editAs="oneCell">
    <xdr:from>
      <xdr:col>10</xdr:col>
      <xdr:colOff>182245</xdr:colOff>
      <xdr:row>18</xdr:row>
      <xdr:rowOff>505460</xdr:rowOff>
    </xdr:from>
    <xdr:to>
      <xdr:col>10</xdr:col>
      <xdr:colOff>1061085</xdr:colOff>
      <xdr:row>19</xdr:row>
      <xdr:rowOff>450215</xdr:rowOff>
    </xdr:to>
    <xdr:pic>
      <xdr:nvPicPr>
        <xdr:cNvPr id="16" name="图片 15"/>
        <xdr:cNvPicPr/>
      </xdr:nvPicPr>
      <xdr:blipFill>
        <a:blip xmlns:r="http://schemas.openxmlformats.org/officeDocument/2006/relationships" r:embed="rId17"/>
        <a:stretch>
          <a:fillRect/>
        </a:stretch>
      </xdr:blipFill>
      <xdr:spPr>
        <a:xfrm>
          <a:off x="17327245" y="17825085"/>
          <a:ext cx="878840" cy="452755"/>
        </a:xfrm>
        <a:prstGeom prst="rect">
          <a:avLst/>
        </a:prstGeom>
      </xdr:spPr>
    </xdr:pic>
    <xdr:clientData/>
  </xdr:twoCellAnchor>
  <xdr:twoCellAnchor editAs="oneCell">
    <xdr:from>
      <xdr:col>10</xdr:col>
      <xdr:colOff>255270</xdr:colOff>
      <xdr:row>22</xdr:row>
      <xdr:rowOff>95251</xdr:rowOff>
    </xdr:from>
    <xdr:to>
      <xdr:col>10</xdr:col>
      <xdr:colOff>1206500</xdr:colOff>
      <xdr:row>22</xdr:row>
      <xdr:rowOff>468631</xdr:rowOff>
    </xdr:to>
    <xdr:pic>
      <xdr:nvPicPr>
        <xdr:cNvPr id="19" name="图片 18"/>
        <xdr:cNvPicPr/>
      </xdr:nvPicPr>
      <xdr:blipFill>
        <a:blip xmlns:r="http://schemas.openxmlformats.org/officeDocument/2006/relationships" r:embed="rId18"/>
        <a:stretch>
          <a:fillRect/>
        </a:stretch>
      </xdr:blipFill>
      <xdr:spPr>
        <a:xfrm>
          <a:off x="17400270" y="19446876"/>
          <a:ext cx="951230" cy="373380"/>
        </a:xfrm>
        <a:prstGeom prst="rect">
          <a:avLst/>
        </a:prstGeom>
      </xdr:spPr>
    </xdr:pic>
    <xdr:clientData/>
  </xdr:twoCellAnchor>
  <xdr:twoCellAnchor editAs="oneCell">
    <xdr:from>
      <xdr:col>9</xdr:col>
      <xdr:colOff>7668895</xdr:colOff>
      <xdr:row>8</xdr:row>
      <xdr:rowOff>833755</xdr:rowOff>
    </xdr:from>
    <xdr:to>
      <xdr:col>11</xdr:col>
      <xdr:colOff>238125</xdr:colOff>
      <xdr:row>10</xdr:row>
      <xdr:rowOff>92710</xdr:rowOff>
    </xdr:to>
    <xdr:pic>
      <xdr:nvPicPr>
        <xdr:cNvPr id="20" name="图片 19"/>
        <xdr:cNvPicPr/>
      </xdr:nvPicPr>
      <xdr:blipFill>
        <a:blip xmlns:r="http://schemas.openxmlformats.org/officeDocument/2006/relationships" r:embed="rId19"/>
        <a:stretch>
          <a:fillRect/>
        </a:stretch>
      </xdr:blipFill>
      <xdr:spPr>
        <a:xfrm>
          <a:off x="16860520" y="11085195"/>
          <a:ext cx="1789430" cy="944880"/>
        </a:xfrm>
        <a:prstGeom prst="rect">
          <a:avLst/>
        </a:prstGeom>
      </xdr:spPr>
    </xdr:pic>
    <xdr:clientData/>
  </xdr:twoCellAnchor>
  <xdr:twoCellAnchor editAs="oneCell">
    <xdr:from>
      <xdr:col>9</xdr:col>
      <xdr:colOff>7800975</xdr:colOff>
      <xdr:row>9</xdr:row>
      <xdr:rowOff>606425</xdr:rowOff>
    </xdr:from>
    <xdr:to>
      <xdr:col>11</xdr:col>
      <xdr:colOff>141605</xdr:colOff>
      <xdr:row>11</xdr:row>
      <xdr:rowOff>297180</xdr:rowOff>
    </xdr:to>
    <xdr:pic>
      <xdr:nvPicPr>
        <xdr:cNvPr id="21" name="图片 20"/>
        <xdr:cNvPicPr/>
      </xdr:nvPicPr>
      <xdr:blipFill>
        <a:blip xmlns:r="http://schemas.openxmlformats.org/officeDocument/2006/relationships" r:embed="rId20"/>
        <a:stretch>
          <a:fillRect/>
        </a:stretch>
      </xdr:blipFill>
      <xdr:spPr>
        <a:xfrm>
          <a:off x="16992600" y="11848465"/>
          <a:ext cx="1560830" cy="817245"/>
        </a:xfrm>
        <a:prstGeom prst="rect">
          <a:avLst/>
        </a:prstGeom>
      </xdr:spPr>
    </xdr:pic>
    <xdr:clientData/>
  </xdr:twoCellAnchor>
  <xdr:twoCellAnchor editAs="oneCell">
    <xdr:from>
      <xdr:col>9</xdr:col>
      <xdr:colOff>7608570</xdr:colOff>
      <xdr:row>11</xdr:row>
      <xdr:rowOff>446405</xdr:rowOff>
    </xdr:from>
    <xdr:to>
      <xdr:col>11</xdr:col>
      <xdr:colOff>483870</xdr:colOff>
      <xdr:row>13</xdr:row>
      <xdr:rowOff>77470</xdr:rowOff>
    </xdr:to>
    <xdr:pic>
      <xdr:nvPicPr>
        <xdr:cNvPr id="22" name="图片 21"/>
        <xdr:cNvPicPr/>
      </xdr:nvPicPr>
      <xdr:blipFill>
        <a:blip xmlns:r="http://schemas.openxmlformats.org/officeDocument/2006/relationships" r:embed="rId21"/>
        <a:stretch>
          <a:fillRect/>
        </a:stretch>
      </xdr:blipFill>
      <xdr:spPr>
        <a:xfrm>
          <a:off x="16800195" y="12814935"/>
          <a:ext cx="2095500" cy="107696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1"/>
  <sheetViews>
    <sheetView tabSelected="1" topLeftCell="A4" zoomScale="70" zoomScaleNormal="70" workbookViewId="0">
      <selection activeCell="S18" sqref="S18"/>
    </sheetView>
  </sheetViews>
  <sheetFormatPr defaultColWidth="9" defaultRowHeight="18.75" x14ac:dyDescent="0.15"/>
  <cols>
    <col min="1" max="1" width="6.375" style="5"/>
    <col min="2" max="2" width="13.25" style="5" customWidth="1"/>
    <col min="3" max="3" width="11" style="5" customWidth="1"/>
    <col min="4" max="4" width="21.5" style="5" customWidth="1"/>
    <col min="5" max="5" width="14.5" style="5" customWidth="1"/>
    <col min="6" max="6" width="16" style="5" customWidth="1"/>
    <col min="7" max="7" width="15" style="5" customWidth="1"/>
    <col min="8" max="8" width="18.125" style="5" customWidth="1"/>
    <col min="9" max="9" width="16.125" style="5" customWidth="1"/>
    <col min="10" max="10" width="51.875" style="5" customWidth="1"/>
    <col min="11" max="11" width="21.875" style="5" customWidth="1"/>
    <col min="12" max="12" width="9.25" style="37" customWidth="1"/>
    <col min="13" max="13" width="11.25" style="5" customWidth="1"/>
    <col min="14" max="14" width="13.875" style="5" customWidth="1"/>
    <col min="15" max="15" width="20.625" style="5" customWidth="1"/>
    <col min="16" max="16" width="15" style="5" customWidth="1"/>
    <col min="17" max="16384" width="9" style="5"/>
  </cols>
  <sheetData>
    <row r="1" spans="1:56" ht="48" customHeight="1" x14ac:dyDescent="0.15">
      <c r="A1" s="68" t="s">
        <v>0</v>
      </c>
      <c r="B1" s="68"/>
      <c r="C1" s="68"/>
      <c r="D1" s="68"/>
      <c r="E1" s="68"/>
      <c r="F1" s="68"/>
      <c r="G1" s="68"/>
      <c r="H1" s="68"/>
      <c r="I1" s="68"/>
      <c r="J1" s="68"/>
      <c r="K1" s="68"/>
      <c r="L1" s="68"/>
      <c r="M1" s="68"/>
      <c r="N1" s="68"/>
      <c r="O1" s="68"/>
      <c r="P1" s="68"/>
    </row>
    <row r="2" spans="1:56" x14ac:dyDescent="0.15">
      <c r="A2" s="69" t="s">
        <v>1</v>
      </c>
      <c r="B2" s="69"/>
      <c r="C2" s="69"/>
      <c r="D2" s="69"/>
      <c r="E2" s="28"/>
      <c r="F2" s="28"/>
      <c r="G2" s="28"/>
      <c r="H2" s="28"/>
      <c r="I2" s="28"/>
      <c r="J2" s="28"/>
      <c r="K2" s="28"/>
      <c r="L2" s="29"/>
      <c r="M2" s="28"/>
      <c r="N2" s="28"/>
      <c r="O2" s="28"/>
      <c r="P2" s="28"/>
    </row>
    <row r="3" spans="1:56" s="32" customFormat="1" ht="45" customHeight="1" x14ac:dyDescent="0.15">
      <c r="A3" s="30" t="s">
        <v>2</v>
      </c>
      <c r="B3" s="30" t="s">
        <v>3</v>
      </c>
      <c r="C3" s="30" t="s">
        <v>4</v>
      </c>
      <c r="D3" s="30" t="s">
        <v>5</v>
      </c>
      <c r="E3" s="30" t="s">
        <v>6</v>
      </c>
      <c r="F3" s="30" t="s">
        <v>7</v>
      </c>
      <c r="G3" s="30" t="s">
        <v>8</v>
      </c>
      <c r="H3" s="30" t="s">
        <v>9</v>
      </c>
      <c r="I3" s="30" t="s">
        <v>10</v>
      </c>
      <c r="J3" s="30" t="s">
        <v>11</v>
      </c>
      <c r="K3" s="30" t="s">
        <v>12</v>
      </c>
      <c r="L3" s="30" t="s">
        <v>13</v>
      </c>
      <c r="M3" s="30" t="s">
        <v>14</v>
      </c>
      <c r="N3" s="30" t="s">
        <v>15</v>
      </c>
      <c r="O3" s="30" t="s">
        <v>16</v>
      </c>
      <c r="P3" s="30" t="s">
        <v>17</v>
      </c>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row>
    <row r="4" spans="1:56" ht="35.1" customHeight="1" x14ac:dyDescent="0.15">
      <c r="A4" s="21">
        <v>1</v>
      </c>
      <c r="B4" s="21">
        <v>22136020</v>
      </c>
      <c r="C4" s="21" t="s">
        <v>18</v>
      </c>
      <c r="D4" s="21">
        <v>103.95</v>
      </c>
      <c r="E4" s="21">
        <v>1</v>
      </c>
      <c r="F4" s="21">
        <v>62.5</v>
      </c>
      <c r="G4" s="21">
        <v>3</v>
      </c>
      <c r="H4" s="21">
        <v>100</v>
      </c>
      <c r="I4" s="21">
        <v>1</v>
      </c>
      <c r="J4" s="21">
        <f t="shared" ref="J4:J24" si="0">SUM(D4*0.7+F4*0.2+H4*0.1)</f>
        <v>95.265000000000001</v>
      </c>
      <c r="K4" s="21">
        <f t="shared" ref="K4:K24" si="1">RANK(J4,$J$4:$J$24)</f>
        <v>1</v>
      </c>
      <c r="L4" s="21" t="s">
        <v>19</v>
      </c>
      <c r="M4" s="21" t="s">
        <v>20</v>
      </c>
      <c r="N4" s="21" t="s">
        <v>21</v>
      </c>
      <c r="O4" s="21"/>
      <c r="P4" s="23"/>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row>
    <row r="5" spans="1:56" ht="35.1" customHeight="1" x14ac:dyDescent="0.15">
      <c r="A5" s="21">
        <v>2</v>
      </c>
      <c r="B5" s="21">
        <v>22136008</v>
      </c>
      <c r="C5" s="21" t="s">
        <v>22</v>
      </c>
      <c r="D5" s="21">
        <v>100.66</v>
      </c>
      <c r="E5" s="21">
        <v>2</v>
      </c>
      <c r="F5" s="21">
        <v>67</v>
      </c>
      <c r="G5" s="21">
        <v>2</v>
      </c>
      <c r="H5" s="21">
        <v>100</v>
      </c>
      <c r="I5" s="21">
        <v>1</v>
      </c>
      <c r="J5" s="21">
        <f t="shared" si="0"/>
        <v>93.861999999999995</v>
      </c>
      <c r="K5" s="21">
        <f t="shared" si="1"/>
        <v>2</v>
      </c>
      <c r="L5" s="21" t="s">
        <v>23</v>
      </c>
      <c r="M5" s="21" t="s">
        <v>20</v>
      </c>
      <c r="N5" s="21" t="s">
        <v>21</v>
      </c>
      <c r="O5" s="21"/>
      <c r="P5" s="23"/>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row>
    <row r="6" spans="1:56" ht="35.1" customHeight="1" x14ac:dyDescent="0.15">
      <c r="A6" s="21">
        <v>3</v>
      </c>
      <c r="B6" s="21">
        <v>22136004</v>
      </c>
      <c r="C6" s="21" t="s">
        <v>24</v>
      </c>
      <c r="D6" s="21">
        <v>96.71</v>
      </c>
      <c r="E6" s="21">
        <v>3</v>
      </c>
      <c r="F6" s="21">
        <v>69.5</v>
      </c>
      <c r="G6" s="21">
        <v>1</v>
      </c>
      <c r="H6" s="21">
        <v>96</v>
      </c>
      <c r="I6" s="21">
        <v>3</v>
      </c>
      <c r="J6" s="21">
        <f t="shared" si="0"/>
        <v>91.197000000000003</v>
      </c>
      <c r="K6" s="21">
        <f t="shared" si="1"/>
        <v>3</v>
      </c>
      <c r="L6" s="21" t="s">
        <v>25</v>
      </c>
      <c r="M6" s="21" t="s">
        <v>20</v>
      </c>
      <c r="N6" s="21" t="s">
        <v>21</v>
      </c>
      <c r="O6" s="21"/>
      <c r="P6" s="23"/>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row>
    <row r="7" spans="1:56" ht="35.1" customHeight="1" x14ac:dyDescent="0.15">
      <c r="A7" s="21">
        <v>4</v>
      </c>
      <c r="B7" s="21">
        <v>22136017</v>
      </c>
      <c r="C7" s="21" t="s">
        <v>26</v>
      </c>
      <c r="D7" s="21">
        <v>93.34</v>
      </c>
      <c r="E7" s="21">
        <v>4</v>
      </c>
      <c r="F7" s="21">
        <v>60</v>
      </c>
      <c r="G7" s="21">
        <v>10</v>
      </c>
      <c r="H7" s="21">
        <v>71</v>
      </c>
      <c r="I7" s="21">
        <v>7</v>
      </c>
      <c r="J7" s="21">
        <f t="shared" si="0"/>
        <v>84.438000000000002</v>
      </c>
      <c r="K7" s="21">
        <f t="shared" si="1"/>
        <v>4</v>
      </c>
      <c r="L7" s="21" t="s">
        <v>27</v>
      </c>
      <c r="M7" s="21"/>
      <c r="N7" s="21" t="s">
        <v>21</v>
      </c>
      <c r="O7" s="21"/>
      <c r="P7" s="23"/>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row>
    <row r="8" spans="1:56" ht="35.1" customHeight="1" x14ac:dyDescent="0.15">
      <c r="A8" s="21">
        <v>5</v>
      </c>
      <c r="B8" s="21">
        <v>22136015</v>
      </c>
      <c r="C8" s="21" t="s">
        <v>28</v>
      </c>
      <c r="D8" s="21">
        <v>92.08</v>
      </c>
      <c r="E8" s="21">
        <v>5</v>
      </c>
      <c r="F8" s="21">
        <v>60</v>
      </c>
      <c r="G8" s="21">
        <v>10</v>
      </c>
      <c r="H8" s="21">
        <v>63</v>
      </c>
      <c r="I8" s="21">
        <v>12</v>
      </c>
      <c r="J8" s="21">
        <f t="shared" si="0"/>
        <v>82.756</v>
      </c>
      <c r="K8" s="21">
        <f t="shared" si="1"/>
        <v>5</v>
      </c>
      <c r="L8" s="21" t="s">
        <v>29</v>
      </c>
      <c r="M8" s="21"/>
      <c r="N8" s="21" t="s">
        <v>21</v>
      </c>
      <c r="O8" s="21"/>
      <c r="P8" s="23"/>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row>
    <row r="9" spans="1:56" ht="35.1" customHeight="1" x14ac:dyDescent="0.15">
      <c r="A9" s="21">
        <v>6</v>
      </c>
      <c r="B9" s="21">
        <v>22136012</v>
      </c>
      <c r="C9" s="21" t="s">
        <v>30</v>
      </c>
      <c r="D9" s="21">
        <v>91.16</v>
      </c>
      <c r="E9" s="21">
        <v>7</v>
      </c>
      <c r="F9" s="21">
        <v>60</v>
      </c>
      <c r="G9" s="21">
        <v>10</v>
      </c>
      <c r="H9" s="21">
        <v>67</v>
      </c>
      <c r="I9" s="21">
        <v>8</v>
      </c>
      <c r="J9" s="21">
        <f t="shared" si="0"/>
        <v>82.512</v>
      </c>
      <c r="K9" s="21">
        <f t="shared" si="1"/>
        <v>6</v>
      </c>
      <c r="L9" s="21" t="s">
        <v>31</v>
      </c>
      <c r="M9" s="21"/>
      <c r="N9" s="21" t="s">
        <v>21</v>
      </c>
      <c r="O9" s="21"/>
      <c r="P9" s="23"/>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row>
    <row r="10" spans="1:56" ht="35.1" customHeight="1" x14ac:dyDescent="0.15">
      <c r="A10" s="21">
        <v>7</v>
      </c>
      <c r="B10" s="21">
        <v>22136011</v>
      </c>
      <c r="C10" s="21" t="s">
        <v>32</v>
      </c>
      <c r="D10" s="21">
        <v>88.98</v>
      </c>
      <c r="E10" s="21">
        <v>8</v>
      </c>
      <c r="F10" s="21">
        <v>62.5</v>
      </c>
      <c r="G10" s="21">
        <v>3</v>
      </c>
      <c r="H10" s="21">
        <v>73</v>
      </c>
      <c r="I10" s="21">
        <v>5</v>
      </c>
      <c r="J10" s="21">
        <f t="shared" si="0"/>
        <v>82.085999999999999</v>
      </c>
      <c r="K10" s="21">
        <f t="shared" si="1"/>
        <v>7</v>
      </c>
      <c r="L10" s="22" t="s">
        <v>33</v>
      </c>
      <c r="M10" s="21"/>
      <c r="N10" s="21" t="s">
        <v>21</v>
      </c>
      <c r="O10" s="21"/>
      <c r="P10" s="23"/>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row>
    <row r="11" spans="1:56" ht="35.1" customHeight="1" x14ac:dyDescent="0.15">
      <c r="A11" s="21">
        <v>8</v>
      </c>
      <c r="B11" s="21">
        <v>22136002</v>
      </c>
      <c r="C11" s="21" t="s">
        <v>34</v>
      </c>
      <c r="D11" s="21">
        <v>86.43</v>
      </c>
      <c r="E11" s="21">
        <v>11</v>
      </c>
      <c r="F11" s="21">
        <v>60</v>
      </c>
      <c r="G11" s="21">
        <v>10</v>
      </c>
      <c r="H11" s="21">
        <v>95</v>
      </c>
      <c r="I11" s="21">
        <v>4</v>
      </c>
      <c r="J11" s="21">
        <f t="shared" si="0"/>
        <v>82.001000000000005</v>
      </c>
      <c r="K11" s="21">
        <f t="shared" si="1"/>
        <v>8</v>
      </c>
      <c r="L11" s="21" t="s">
        <v>35</v>
      </c>
      <c r="M11" s="21"/>
      <c r="N11" s="21" t="s">
        <v>21</v>
      </c>
      <c r="O11" s="21"/>
      <c r="P11" s="23"/>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row>
    <row r="12" spans="1:56" ht="35.1" customHeight="1" x14ac:dyDescent="0.15">
      <c r="A12" s="21">
        <v>9</v>
      </c>
      <c r="B12" s="21">
        <v>22136014</v>
      </c>
      <c r="C12" s="21" t="s">
        <v>36</v>
      </c>
      <c r="D12" s="21">
        <v>91.64</v>
      </c>
      <c r="E12" s="21">
        <v>6</v>
      </c>
      <c r="F12" s="21">
        <v>60</v>
      </c>
      <c r="G12" s="21">
        <v>10</v>
      </c>
      <c r="H12" s="21">
        <v>50</v>
      </c>
      <c r="I12" s="21">
        <v>16</v>
      </c>
      <c r="J12" s="21">
        <f t="shared" si="0"/>
        <v>81.147999999999996</v>
      </c>
      <c r="K12" s="21">
        <f t="shared" si="1"/>
        <v>9</v>
      </c>
      <c r="L12" s="21" t="s">
        <v>37</v>
      </c>
      <c r="M12" s="21"/>
      <c r="N12" s="24" t="s">
        <v>38</v>
      </c>
      <c r="O12" s="21"/>
      <c r="P12" s="23"/>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row>
    <row r="13" spans="1:56" ht="35.1" customHeight="1" x14ac:dyDescent="0.15">
      <c r="A13" s="21">
        <v>10</v>
      </c>
      <c r="B13" s="21">
        <v>22136018</v>
      </c>
      <c r="C13" s="21" t="s">
        <v>39</v>
      </c>
      <c r="D13" s="21">
        <v>86.48</v>
      </c>
      <c r="E13" s="21">
        <v>10</v>
      </c>
      <c r="F13" s="21">
        <v>61</v>
      </c>
      <c r="G13" s="21">
        <v>7</v>
      </c>
      <c r="H13" s="21">
        <v>66</v>
      </c>
      <c r="I13" s="21">
        <v>10</v>
      </c>
      <c r="J13" s="21">
        <f t="shared" si="0"/>
        <v>79.335999999999999</v>
      </c>
      <c r="K13" s="21">
        <f t="shared" si="1"/>
        <v>10</v>
      </c>
      <c r="L13" s="21">
        <v>3.17</v>
      </c>
      <c r="M13" s="21"/>
      <c r="N13" s="24" t="s">
        <v>38</v>
      </c>
      <c r="O13" s="21"/>
      <c r="P13" s="23"/>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row>
    <row r="14" spans="1:56" ht="35.1" customHeight="1" x14ac:dyDescent="0.15">
      <c r="A14" s="21">
        <v>11</v>
      </c>
      <c r="B14" s="21">
        <v>22136010</v>
      </c>
      <c r="C14" s="21" t="s">
        <v>40</v>
      </c>
      <c r="D14" s="21">
        <v>86.69</v>
      </c>
      <c r="E14" s="21">
        <v>9</v>
      </c>
      <c r="F14" s="21">
        <v>60</v>
      </c>
      <c r="G14" s="21">
        <v>10</v>
      </c>
      <c r="H14" s="21">
        <v>66</v>
      </c>
      <c r="I14" s="21">
        <v>10</v>
      </c>
      <c r="J14" s="21">
        <f t="shared" si="0"/>
        <v>79.283000000000001</v>
      </c>
      <c r="K14" s="21">
        <f t="shared" si="1"/>
        <v>11</v>
      </c>
      <c r="L14" s="22" t="s">
        <v>41</v>
      </c>
      <c r="M14" s="21"/>
      <c r="N14" s="21" t="s">
        <v>21</v>
      </c>
      <c r="O14" s="21"/>
      <c r="P14" s="23"/>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row>
    <row r="15" spans="1:56" ht="35.1" customHeight="1" x14ac:dyDescent="0.15">
      <c r="A15" s="21">
        <v>12</v>
      </c>
      <c r="B15" s="21">
        <v>22136009</v>
      </c>
      <c r="C15" s="21" t="s">
        <v>42</v>
      </c>
      <c r="D15" s="21">
        <v>85.31</v>
      </c>
      <c r="E15" s="21">
        <v>14</v>
      </c>
      <c r="F15" s="21">
        <v>60.5</v>
      </c>
      <c r="G15" s="21">
        <v>8</v>
      </c>
      <c r="H15" s="21">
        <v>73</v>
      </c>
      <c r="I15" s="21">
        <v>5</v>
      </c>
      <c r="J15" s="21">
        <f t="shared" si="0"/>
        <v>79.117000000000004</v>
      </c>
      <c r="K15" s="21">
        <f t="shared" si="1"/>
        <v>12</v>
      </c>
      <c r="L15" s="21" t="s">
        <v>25</v>
      </c>
      <c r="M15" s="21"/>
      <c r="N15" s="24" t="s">
        <v>38</v>
      </c>
      <c r="O15" s="21"/>
      <c r="P15" s="23"/>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row>
    <row r="16" spans="1:56" ht="35.1" customHeight="1" x14ac:dyDescent="0.15">
      <c r="A16" s="21">
        <v>13</v>
      </c>
      <c r="B16" s="21">
        <v>22136013</v>
      </c>
      <c r="C16" s="21" t="s">
        <v>43</v>
      </c>
      <c r="D16" s="21">
        <v>85.78</v>
      </c>
      <c r="E16" s="21">
        <v>12</v>
      </c>
      <c r="F16" s="21">
        <v>60.5</v>
      </c>
      <c r="G16" s="21">
        <v>8</v>
      </c>
      <c r="H16" s="21">
        <v>67</v>
      </c>
      <c r="I16" s="21">
        <v>8</v>
      </c>
      <c r="J16" s="21">
        <f t="shared" si="0"/>
        <v>78.846000000000004</v>
      </c>
      <c r="K16" s="21">
        <f t="shared" si="1"/>
        <v>13</v>
      </c>
      <c r="L16" s="21">
        <v>3.26</v>
      </c>
      <c r="M16" s="21"/>
      <c r="N16" s="24" t="s">
        <v>38</v>
      </c>
      <c r="O16" s="21"/>
      <c r="P16" s="23"/>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row>
    <row r="17" spans="1:56" ht="35.1" customHeight="1" x14ac:dyDescent="0.15">
      <c r="A17" s="21">
        <v>14</v>
      </c>
      <c r="B17" s="21">
        <v>22136005</v>
      </c>
      <c r="C17" s="21" t="s">
        <v>44</v>
      </c>
      <c r="D17" s="21">
        <v>85.75</v>
      </c>
      <c r="E17" s="21">
        <v>13</v>
      </c>
      <c r="F17" s="21">
        <v>60</v>
      </c>
      <c r="G17" s="21">
        <v>10</v>
      </c>
      <c r="H17" s="21">
        <v>60</v>
      </c>
      <c r="I17" s="21">
        <v>14</v>
      </c>
      <c r="J17" s="21">
        <f t="shared" si="0"/>
        <v>78.025000000000006</v>
      </c>
      <c r="K17" s="21">
        <f t="shared" si="1"/>
        <v>14</v>
      </c>
      <c r="L17" s="21" t="s">
        <v>45</v>
      </c>
      <c r="M17" s="21" t="s">
        <v>20</v>
      </c>
      <c r="N17" s="21" t="s">
        <v>21</v>
      </c>
      <c r="O17" s="21"/>
      <c r="P17" s="23"/>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row>
    <row r="18" spans="1:56" ht="35.1" customHeight="1" x14ac:dyDescent="0.15">
      <c r="A18" s="21">
        <v>15</v>
      </c>
      <c r="B18" s="21">
        <v>22136003</v>
      </c>
      <c r="C18" s="21" t="s">
        <v>46</v>
      </c>
      <c r="D18" s="21">
        <v>85.24</v>
      </c>
      <c r="E18" s="21">
        <v>15</v>
      </c>
      <c r="F18" s="21">
        <v>60</v>
      </c>
      <c r="G18" s="21">
        <v>10</v>
      </c>
      <c r="H18" s="21">
        <v>50</v>
      </c>
      <c r="I18" s="21">
        <v>16</v>
      </c>
      <c r="J18" s="21">
        <f t="shared" si="0"/>
        <v>76.668000000000006</v>
      </c>
      <c r="K18" s="21">
        <f t="shared" si="1"/>
        <v>15</v>
      </c>
      <c r="L18" s="21" t="s">
        <v>47</v>
      </c>
      <c r="M18" s="21"/>
      <c r="N18" s="21" t="s">
        <v>21</v>
      </c>
      <c r="O18" s="21"/>
      <c r="P18" s="23"/>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row>
    <row r="19" spans="1:56" ht="35.1" customHeight="1" x14ac:dyDescent="0.15">
      <c r="A19" s="21">
        <v>16</v>
      </c>
      <c r="B19" s="21">
        <v>22136016</v>
      </c>
      <c r="C19" s="21" t="s">
        <v>48</v>
      </c>
      <c r="D19" s="21">
        <v>83.96</v>
      </c>
      <c r="E19" s="21">
        <v>16</v>
      </c>
      <c r="F19" s="21">
        <v>60</v>
      </c>
      <c r="G19" s="21">
        <v>10</v>
      </c>
      <c r="H19" s="21">
        <v>50</v>
      </c>
      <c r="I19" s="21">
        <v>16</v>
      </c>
      <c r="J19" s="21">
        <f t="shared" si="0"/>
        <v>75.772000000000006</v>
      </c>
      <c r="K19" s="21">
        <f t="shared" si="1"/>
        <v>16</v>
      </c>
      <c r="L19" s="21" t="s">
        <v>49</v>
      </c>
      <c r="M19" s="21"/>
      <c r="N19" s="24" t="s">
        <v>38</v>
      </c>
      <c r="O19" s="21"/>
      <c r="P19" s="23"/>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row>
    <row r="20" spans="1:56" ht="35.1" customHeight="1" x14ac:dyDescent="0.15">
      <c r="A20" s="21">
        <v>17</v>
      </c>
      <c r="B20" s="21">
        <v>22136001</v>
      </c>
      <c r="C20" s="21" t="s">
        <v>50</v>
      </c>
      <c r="D20" s="21">
        <v>79.75</v>
      </c>
      <c r="E20" s="21">
        <v>18</v>
      </c>
      <c r="F20" s="33">
        <v>60</v>
      </c>
      <c r="G20" s="21">
        <v>10</v>
      </c>
      <c r="H20" s="21">
        <v>61</v>
      </c>
      <c r="I20" s="21">
        <v>13</v>
      </c>
      <c r="J20" s="21">
        <f t="shared" si="0"/>
        <v>73.924999999999997</v>
      </c>
      <c r="K20" s="21">
        <f t="shared" si="1"/>
        <v>17</v>
      </c>
      <c r="L20" s="21" t="s">
        <v>51</v>
      </c>
      <c r="M20" s="21" t="s">
        <v>20</v>
      </c>
      <c r="N20" s="24" t="s">
        <v>38</v>
      </c>
      <c r="O20" s="21"/>
      <c r="P20" s="23"/>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row>
    <row r="21" spans="1:56" ht="35.1" customHeight="1" x14ac:dyDescent="0.15">
      <c r="A21" s="21">
        <v>18</v>
      </c>
      <c r="B21" s="21">
        <v>22136007</v>
      </c>
      <c r="C21" s="21" t="s">
        <v>52</v>
      </c>
      <c r="D21" s="21">
        <v>79.88</v>
      </c>
      <c r="E21" s="21">
        <v>17</v>
      </c>
      <c r="F21" s="21">
        <v>60</v>
      </c>
      <c r="G21" s="21">
        <v>10</v>
      </c>
      <c r="H21" s="21">
        <v>50</v>
      </c>
      <c r="I21" s="21">
        <v>16</v>
      </c>
      <c r="J21" s="21">
        <f t="shared" si="0"/>
        <v>72.915999999999997</v>
      </c>
      <c r="K21" s="21">
        <f t="shared" si="1"/>
        <v>18</v>
      </c>
      <c r="L21" s="22" t="s">
        <v>53</v>
      </c>
      <c r="M21" s="21"/>
      <c r="N21" s="21" t="s">
        <v>21</v>
      </c>
      <c r="O21" s="21"/>
      <c r="P21" s="23"/>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row>
    <row r="22" spans="1:56" ht="35.1" customHeight="1" x14ac:dyDescent="0.15">
      <c r="A22" s="21">
        <v>19</v>
      </c>
      <c r="B22" s="34">
        <v>22136006</v>
      </c>
      <c r="C22" s="34" t="s">
        <v>54</v>
      </c>
      <c r="D22" s="34">
        <v>78.48</v>
      </c>
      <c r="E22" s="21">
        <v>19</v>
      </c>
      <c r="F22" s="34">
        <v>62</v>
      </c>
      <c r="G22" s="21">
        <v>5</v>
      </c>
      <c r="H22" s="34">
        <v>50</v>
      </c>
      <c r="I22" s="21">
        <v>16</v>
      </c>
      <c r="J22" s="21">
        <f t="shared" si="0"/>
        <v>72.335999999999999</v>
      </c>
      <c r="K22" s="21">
        <f t="shared" si="1"/>
        <v>19</v>
      </c>
      <c r="L22" s="21" t="s">
        <v>55</v>
      </c>
      <c r="M22" s="34"/>
      <c r="N22" s="24" t="s">
        <v>38</v>
      </c>
      <c r="O22" s="34"/>
      <c r="P22" s="3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row>
    <row r="23" spans="1:56" ht="35.1" customHeight="1" x14ac:dyDescent="0.15">
      <c r="A23" s="21">
        <v>20</v>
      </c>
      <c r="B23" s="34">
        <v>22136019</v>
      </c>
      <c r="C23" s="34" t="s">
        <v>56</v>
      </c>
      <c r="D23" s="36">
        <v>72.83</v>
      </c>
      <c r="E23" s="21">
        <v>20</v>
      </c>
      <c r="F23" s="34">
        <v>62</v>
      </c>
      <c r="G23" s="21">
        <v>5</v>
      </c>
      <c r="H23" s="34">
        <v>56</v>
      </c>
      <c r="I23" s="21">
        <v>15</v>
      </c>
      <c r="J23" s="21">
        <f t="shared" si="0"/>
        <v>68.980999999999995</v>
      </c>
      <c r="K23" s="21">
        <f t="shared" si="1"/>
        <v>20</v>
      </c>
      <c r="L23" s="34" t="s">
        <v>57</v>
      </c>
      <c r="M23" s="34" t="s">
        <v>20</v>
      </c>
      <c r="N23" s="24" t="s">
        <v>38</v>
      </c>
      <c r="O23" s="34"/>
      <c r="P23" s="3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row>
    <row r="24" spans="1:56" ht="35.1" customHeight="1" x14ac:dyDescent="0.15">
      <c r="A24" s="21">
        <v>21</v>
      </c>
      <c r="B24" s="21">
        <v>20136005</v>
      </c>
      <c r="C24" s="21" t="s">
        <v>58</v>
      </c>
      <c r="D24" s="21">
        <v>54.39</v>
      </c>
      <c r="E24" s="21">
        <v>21</v>
      </c>
      <c r="F24" s="21">
        <v>60</v>
      </c>
      <c r="G24" s="21">
        <v>10</v>
      </c>
      <c r="H24" s="21">
        <v>50</v>
      </c>
      <c r="I24" s="21">
        <v>16</v>
      </c>
      <c r="J24" s="21">
        <f t="shared" si="0"/>
        <v>55.073</v>
      </c>
      <c r="K24" s="21">
        <f t="shared" si="1"/>
        <v>21</v>
      </c>
      <c r="L24" s="21" t="s">
        <v>59</v>
      </c>
      <c r="M24" s="21"/>
      <c r="N24" s="24" t="s">
        <v>38</v>
      </c>
      <c r="O24" s="21"/>
      <c r="P24" s="23"/>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row>
    <row r="25" spans="1:56" ht="27.95" customHeight="1" x14ac:dyDescent="0.15">
      <c r="D25" s="5" t="s">
        <v>60</v>
      </c>
      <c r="G25" s="70" t="s">
        <v>61</v>
      </c>
      <c r="H25" s="70"/>
      <c r="I25" s="70"/>
      <c r="J25" s="70"/>
    </row>
    <row r="26" spans="1:56" ht="27.95" customHeight="1" x14ac:dyDescent="0.15"/>
    <row r="27" spans="1:56" ht="27.95" customHeight="1" x14ac:dyDescent="0.15"/>
    <row r="28" spans="1:56" ht="27.95" customHeight="1" x14ac:dyDescent="0.15"/>
    <row r="29" spans="1:56" ht="27.95" customHeight="1" x14ac:dyDescent="0.15"/>
    <row r="30" spans="1:56" ht="27.95" customHeight="1" x14ac:dyDescent="0.15"/>
    <row r="31" spans="1:56" ht="27.95" customHeight="1" x14ac:dyDescent="0.15"/>
  </sheetData>
  <sheetProtection formatCells="0" formatColumns="0" formatRows="0" insertColumns="0" insertRows="0" insertHyperlinks="0" deleteColumns="0" deleteRows="0" sort="0" autoFilter="0" pivotTables="0"/>
  <sortState ref="A4:P24">
    <sortCondition ref="K4"/>
  </sortState>
  <mergeCells count="3">
    <mergeCell ref="A1:P1"/>
    <mergeCell ref="A2:D2"/>
    <mergeCell ref="G25:J25"/>
  </mergeCells>
  <phoneticPr fontId="16" type="noConversion"/>
  <printOptions horizontalCentered="1"/>
  <pageMargins left="0.3543307086614173" right="0.3543307086614173" top="0.39370078740157483" bottom="0.39370078740157483" header="0.51181102362204722" footer="0.51181102362204722"/>
  <pageSetup paperSize="9" scale="5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25"/>
  <sheetViews>
    <sheetView topLeftCell="A7" zoomScale="55" zoomScaleNormal="55" workbookViewId="0">
      <selection activeCell="Y16" sqref="Y16"/>
    </sheetView>
  </sheetViews>
  <sheetFormatPr defaultColWidth="9" defaultRowHeight="18.75" x14ac:dyDescent="0.15"/>
  <cols>
    <col min="1" max="1" width="6.375" style="5"/>
    <col min="2" max="2" width="9.75" style="5" customWidth="1"/>
    <col min="3" max="3" width="9.375" style="5" customWidth="1"/>
    <col min="4" max="4" width="14.75" style="5" customWidth="1"/>
    <col min="5" max="5" width="14.625" style="5" customWidth="1"/>
    <col min="6" max="6" width="10.375" style="5" customWidth="1"/>
    <col min="7" max="7" width="10" style="5" customWidth="1"/>
    <col min="8" max="8" width="10.125" style="5" customWidth="1"/>
    <col min="9" max="9" width="10.75" style="5" customWidth="1"/>
    <col min="10" max="10" width="91.375" style="5" customWidth="1"/>
    <col min="11" max="11" width="16.625" style="5" customWidth="1"/>
    <col min="12" max="12" width="6.375" style="5" customWidth="1"/>
    <col min="13" max="16384" width="9" style="5"/>
  </cols>
  <sheetData>
    <row r="1" spans="1:56" ht="61.5" customHeight="1" x14ac:dyDescent="0.15">
      <c r="A1" s="68" t="s">
        <v>62</v>
      </c>
      <c r="B1" s="68"/>
      <c r="C1" s="68"/>
      <c r="D1" s="68"/>
      <c r="E1" s="68"/>
      <c r="F1" s="68"/>
      <c r="G1" s="68"/>
      <c r="H1" s="68"/>
      <c r="I1" s="68"/>
      <c r="J1" s="68"/>
      <c r="K1" s="68"/>
      <c r="L1" s="68"/>
    </row>
    <row r="2" spans="1:56" x14ac:dyDescent="0.15">
      <c r="A2" s="69" t="s">
        <v>1</v>
      </c>
      <c r="B2" s="69"/>
      <c r="C2" s="69"/>
      <c r="D2" s="29"/>
      <c r="E2" s="28"/>
      <c r="F2" s="28"/>
      <c r="G2" s="28"/>
      <c r="H2" s="28"/>
      <c r="I2" s="28"/>
      <c r="J2" s="28"/>
      <c r="K2" s="28"/>
      <c r="L2" s="28"/>
    </row>
    <row r="3" spans="1:56" s="39" customFormat="1" ht="42" customHeight="1" x14ac:dyDescent="0.15">
      <c r="A3" s="38" t="s">
        <v>2</v>
      </c>
      <c r="B3" s="38" t="s">
        <v>3</v>
      </c>
      <c r="C3" s="38" t="s">
        <v>4</v>
      </c>
      <c r="D3" s="38" t="s">
        <v>63</v>
      </c>
      <c r="E3" s="38" t="s">
        <v>64</v>
      </c>
      <c r="F3" s="38" t="s">
        <v>65</v>
      </c>
      <c r="G3" s="38" t="s">
        <v>66</v>
      </c>
      <c r="H3" s="38" t="s">
        <v>7</v>
      </c>
      <c r="I3" s="38" t="s">
        <v>67</v>
      </c>
      <c r="J3" s="38" t="s">
        <v>68</v>
      </c>
      <c r="K3" s="38" t="s">
        <v>16</v>
      </c>
      <c r="L3" s="38" t="s">
        <v>17</v>
      </c>
    </row>
    <row r="4" spans="1:56" s="43" customFormat="1" ht="93.2" customHeight="1" x14ac:dyDescent="0.15">
      <c r="A4" s="21">
        <v>1</v>
      </c>
      <c r="B4" s="40">
        <v>22136004</v>
      </c>
      <c r="C4" s="40" t="s">
        <v>24</v>
      </c>
      <c r="D4" s="21">
        <v>60</v>
      </c>
      <c r="E4" s="21">
        <v>9.5</v>
      </c>
      <c r="F4" s="21">
        <v>0</v>
      </c>
      <c r="G4" s="21">
        <f t="shared" ref="G4:G6" si="0">D4+E4</f>
        <v>69.5</v>
      </c>
      <c r="H4" s="33">
        <f t="shared" ref="H4:H6" si="1">G4</f>
        <v>69.5</v>
      </c>
      <c r="I4" s="21">
        <f>RANK(H4,$H$4:$H$24)</f>
        <v>1</v>
      </c>
      <c r="J4" s="41" t="s">
        <v>69</v>
      </c>
      <c r="K4" s="23"/>
      <c r="L4" s="23"/>
      <c r="M4" s="42"/>
      <c r="N4" s="42"/>
      <c r="O4" s="42"/>
      <c r="P4" s="42"/>
      <c r="Q4" s="42"/>
      <c r="R4" s="42"/>
      <c r="S4" s="42"/>
      <c r="T4" s="42"/>
      <c r="U4" s="42"/>
      <c r="V4" s="42"/>
      <c r="W4" s="42"/>
      <c r="X4" s="42"/>
      <c r="Y4" s="42"/>
      <c r="Z4" s="42"/>
      <c r="AA4" s="42"/>
      <c r="AB4" s="42"/>
      <c r="AC4" s="42"/>
      <c r="AD4" s="42"/>
      <c r="AE4" s="42"/>
      <c r="AF4" s="42"/>
      <c r="AG4" s="42"/>
      <c r="AH4" s="42"/>
      <c r="AI4" s="42"/>
      <c r="AJ4" s="42"/>
      <c r="AK4" s="42"/>
      <c r="AL4" s="42"/>
      <c r="AM4" s="42"/>
      <c r="AN4" s="42"/>
      <c r="AO4" s="42"/>
      <c r="AP4" s="42"/>
      <c r="AQ4" s="42"/>
      <c r="AR4" s="42"/>
      <c r="AS4" s="42"/>
      <c r="AT4" s="42"/>
      <c r="AU4" s="42"/>
      <c r="AV4" s="42"/>
      <c r="AW4" s="42"/>
      <c r="AX4" s="42"/>
      <c r="AY4" s="42"/>
      <c r="AZ4" s="42"/>
      <c r="BA4" s="42"/>
      <c r="BB4" s="42"/>
      <c r="BC4" s="42"/>
      <c r="BD4" s="42"/>
    </row>
    <row r="5" spans="1:56" s="45" customFormat="1" ht="116.1" customHeight="1" x14ac:dyDescent="0.15">
      <c r="A5" s="21">
        <v>2</v>
      </c>
      <c r="B5" s="40">
        <v>22136008</v>
      </c>
      <c r="C5" s="40" t="s">
        <v>22</v>
      </c>
      <c r="D5" s="21">
        <v>60</v>
      </c>
      <c r="E5" s="21">
        <v>7</v>
      </c>
      <c r="F5" s="21">
        <v>0</v>
      </c>
      <c r="G5" s="21">
        <f t="shared" si="0"/>
        <v>67</v>
      </c>
      <c r="H5" s="33">
        <f t="shared" si="1"/>
        <v>67</v>
      </c>
      <c r="I5" s="21">
        <f>RANK(H5,$H$4:$H$24)</f>
        <v>2</v>
      </c>
      <c r="J5" s="41" t="s">
        <v>70</v>
      </c>
      <c r="K5" s="23"/>
      <c r="L5" s="23"/>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row>
    <row r="6" spans="1:56" s="45" customFormat="1" ht="54.75" customHeight="1" x14ac:dyDescent="0.15">
      <c r="A6" s="21">
        <v>3</v>
      </c>
      <c r="B6" s="40">
        <v>22136011</v>
      </c>
      <c r="C6" s="40" t="s">
        <v>32</v>
      </c>
      <c r="D6" s="21">
        <v>60</v>
      </c>
      <c r="E6" s="21">
        <v>2.5</v>
      </c>
      <c r="F6" s="21">
        <v>0</v>
      </c>
      <c r="G6" s="21">
        <f t="shared" si="0"/>
        <v>62.5</v>
      </c>
      <c r="H6" s="33">
        <f t="shared" si="1"/>
        <v>62.5</v>
      </c>
      <c r="I6" s="21">
        <f>RANK(H6,$H$4:$H$24)</f>
        <v>3</v>
      </c>
      <c r="J6" s="41" t="s">
        <v>71</v>
      </c>
      <c r="K6" s="23"/>
      <c r="L6" s="23"/>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row>
    <row r="7" spans="1:56" s="45" customFormat="1" ht="63" customHeight="1" x14ac:dyDescent="0.15">
      <c r="A7" s="21">
        <v>4</v>
      </c>
      <c r="B7" s="40">
        <v>22136020</v>
      </c>
      <c r="C7" s="40" t="s">
        <v>18</v>
      </c>
      <c r="D7" s="21">
        <v>60</v>
      </c>
      <c r="E7" s="21">
        <v>2.5</v>
      </c>
      <c r="F7" s="21">
        <v>0</v>
      </c>
      <c r="G7" s="21">
        <v>62.5</v>
      </c>
      <c r="H7" s="33">
        <v>62.5</v>
      </c>
      <c r="I7" s="21">
        <f>RANK(H7,$H$4:$H$24)</f>
        <v>3</v>
      </c>
      <c r="J7" s="41" t="s">
        <v>72</v>
      </c>
      <c r="K7" s="23"/>
      <c r="L7" s="23"/>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row>
    <row r="8" spans="1:56" s="45" customFormat="1" ht="94.5" customHeight="1" x14ac:dyDescent="0.15">
      <c r="A8" s="21">
        <v>5</v>
      </c>
      <c r="B8" s="40">
        <v>22136006</v>
      </c>
      <c r="C8" s="40" t="s">
        <v>54</v>
      </c>
      <c r="D8" s="21">
        <v>60</v>
      </c>
      <c r="E8" s="21">
        <v>2</v>
      </c>
      <c r="F8" s="21">
        <v>0</v>
      </c>
      <c r="G8" s="21">
        <f t="shared" ref="G8:G12" si="2">D8+E8</f>
        <v>62</v>
      </c>
      <c r="H8" s="33">
        <f>G8</f>
        <v>62</v>
      </c>
      <c r="I8" s="21">
        <f>RANK(H8,$H$4:$H$24)</f>
        <v>5</v>
      </c>
      <c r="J8" s="41" t="s">
        <v>73</v>
      </c>
      <c r="K8" s="23"/>
      <c r="L8" s="23"/>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row>
    <row r="9" spans="1:56" s="45" customFormat="1" ht="42.75" customHeight="1" x14ac:dyDescent="0.15">
      <c r="A9" s="21">
        <v>6</v>
      </c>
      <c r="B9" s="40">
        <v>22136019</v>
      </c>
      <c r="C9" s="40" t="s">
        <v>56</v>
      </c>
      <c r="D9" s="21">
        <v>60</v>
      </c>
      <c r="E9" s="21">
        <v>2</v>
      </c>
      <c r="F9" s="21">
        <v>0</v>
      </c>
      <c r="G9" s="21">
        <v>62</v>
      </c>
      <c r="H9" s="33">
        <v>62</v>
      </c>
      <c r="I9" s="21">
        <v>5</v>
      </c>
      <c r="J9" s="41" t="s">
        <v>74</v>
      </c>
      <c r="K9" s="23"/>
      <c r="L9" s="23"/>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row>
    <row r="10" spans="1:56" s="45" customFormat="1" ht="33.950000000000003" customHeight="1" x14ac:dyDescent="0.15">
      <c r="A10" s="21">
        <v>7</v>
      </c>
      <c r="B10" s="40">
        <v>22136018</v>
      </c>
      <c r="C10" s="40" t="s">
        <v>39</v>
      </c>
      <c r="D10" s="21">
        <v>60</v>
      </c>
      <c r="E10" s="21">
        <v>1</v>
      </c>
      <c r="F10" s="21">
        <v>0</v>
      </c>
      <c r="G10" s="21">
        <f t="shared" si="2"/>
        <v>61</v>
      </c>
      <c r="H10" s="33">
        <f t="shared" ref="H10:H24" si="3">G10</f>
        <v>61</v>
      </c>
      <c r="I10" s="21">
        <f t="shared" ref="I10:I24" si="4">RANK(H10,$H$4:$H$24)</f>
        <v>7</v>
      </c>
      <c r="J10" s="41" t="s">
        <v>75</v>
      </c>
      <c r="K10" s="23"/>
      <c r="L10" s="23"/>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row>
    <row r="11" spans="1:56" s="45" customFormat="1" ht="39.75" customHeight="1" x14ac:dyDescent="0.15">
      <c r="A11" s="21">
        <v>8</v>
      </c>
      <c r="B11" s="40">
        <v>22136009</v>
      </c>
      <c r="C11" s="40" t="s">
        <v>42</v>
      </c>
      <c r="D11" s="21">
        <v>60</v>
      </c>
      <c r="E11" s="21">
        <v>0.5</v>
      </c>
      <c r="F11" s="21">
        <v>0</v>
      </c>
      <c r="G11" s="21">
        <f t="shared" si="2"/>
        <v>60.5</v>
      </c>
      <c r="H11" s="33">
        <f t="shared" si="3"/>
        <v>60.5</v>
      </c>
      <c r="I11" s="21">
        <f t="shared" si="4"/>
        <v>8</v>
      </c>
      <c r="J11" s="41" t="s">
        <v>76</v>
      </c>
      <c r="K11" s="23"/>
      <c r="L11" s="23"/>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row>
    <row r="12" spans="1:56" s="45" customFormat="1" ht="118.5" customHeight="1" x14ac:dyDescent="0.15">
      <c r="A12" s="21">
        <v>9</v>
      </c>
      <c r="B12" s="40">
        <v>22136013</v>
      </c>
      <c r="C12" s="40" t="s">
        <v>43</v>
      </c>
      <c r="D12" s="21">
        <v>60</v>
      </c>
      <c r="E12" s="21">
        <v>0.5</v>
      </c>
      <c r="F12" s="21">
        <v>0</v>
      </c>
      <c r="G12" s="21">
        <f t="shared" si="2"/>
        <v>60.5</v>
      </c>
      <c r="H12" s="33">
        <f t="shared" si="3"/>
        <v>60.5</v>
      </c>
      <c r="I12" s="21">
        <f t="shared" si="4"/>
        <v>8</v>
      </c>
      <c r="J12" s="41" t="s">
        <v>76</v>
      </c>
      <c r="K12" s="23"/>
      <c r="L12" s="23"/>
      <c r="M12" s="44"/>
      <c r="N12" s="44"/>
      <c r="O12" s="44"/>
      <c r="P12" s="44"/>
      <c r="Q12" s="44"/>
      <c r="R12" s="44"/>
      <c r="S12" s="44"/>
      <c r="T12" s="44"/>
      <c r="U12" s="44"/>
      <c r="V12" s="44"/>
      <c r="W12" s="44"/>
      <c r="X12" s="44"/>
      <c r="Y12" s="44"/>
      <c r="Z12" s="44"/>
      <c r="AA12" s="44"/>
      <c r="AB12" s="44"/>
      <c r="AC12" s="44"/>
      <c r="AD12" s="44"/>
      <c r="AE12" s="44"/>
      <c r="AF12" s="44"/>
      <c r="AG12" s="44"/>
      <c r="AH12" s="44"/>
      <c r="AI12" s="44"/>
      <c r="AJ12" s="44"/>
      <c r="AK12" s="44"/>
      <c r="AL12" s="44"/>
      <c r="AM12" s="44"/>
      <c r="AN12" s="44"/>
      <c r="AO12" s="44"/>
      <c r="AP12" s="44"/>
      <c r="AQ12" s="44"/>
      <c r="AR12" s="44"/>
      <c r="AS12" s="44"/>
      <c r="AT12" s="44"/>
      <c r="AU12" s="44"/>
      <c r="AV12" s="44"/>
      <c r="AW12" s="44"/>
      <c r="AX12" s="44"/>
      <c r="AY12" s="44"/>
      <c r="AZ12" s="44"/>
      <c r="BA12" s="44"/>
      <c r="BB12" s="44"/>
      <c r="BC12" s="44"/>
      <c r="BD12" s="44"/>
    </row>
    <row r="13" spans="1:56" s="45" customFormat="1" ht="44.25" customHeight="1" x14ac:dyDescent="0.15">
      <c r="A13" s="21">
        <v>10</v>
      </c>
      <c r="B13" s="40">
        <v>20136005</v>
      </c>
      <c r="C13" s="46" t="s">
        <v>58</v>
      </c>
      <c r="D13" s="21">
        <v>60</v>
      </c>
      <c r="E13" s="21">
        <v>0</v>
      </c>
      <c r="F13" s="21">
        <v>0</v>
      </c>
      <c r="G13" s="21">
        <v>60</v>
      </c>
      <c r="H13" s="33">
        <f t="shared" si="3"/>
        <v>60</v>
      </c>
      <c r="I13" s="21">
        <f t="shared" si="4"/>
        <v>10</v>
      </c>
      <c r="J13" s="47"/>
      <c r="K13" s="23"/>
      <c r="L13" s="23"/>
      <c r="M13" s="44"/>
      <c r="N13" s="44"/>
      <c r="O13" s="44"/>
      <c r="P13" s="44"/>
      <c r="Q13" s="44"/>
      <c r="R13" s="44"/>
      <c r="S13" s="44"/>
      <c r="T13" s="44"/>
      <c r="U13" s="44"/>
      <c r="V13" s="44"/>
      <c r="W13" s="44"/>
      <c r="X13" s="44"/>
      <c r="Y13" s="44"/>
      <c r="Z13" s="44"/>
      <c r="AA13" s="44"/>
      <c r="AB13" s="44"/>
      <c r="AC13" s="44"/>
      <c r="AD13" s="44"/>
      <c r="AE13" s="44"/>
      <c r="AF13" s="44"/>
      <c r="AG13" s="44"/>
      <c r="AH13" s="44"/>
      <c r="AI13" s="44"/>
      <c r="AJ13" s="44"/>
      <c r="AK13" s="44"/>
      <c r="AL13" s="44"/>
      <c r="AM13" s="44"/>
      <c r="AN13" s="44"/>
      <c r="AO13" s="44"/>
      <c r="AP13" s="44"/>
      <c r="AQ13" s="44"/>
      <c r="AR13" s="44"/>
      <c r="AS13" s="44"/>
      <c r="AT13" s="44"/>
      <c r="AU13" s="44"/>
      <c r="AV13" s="44"/>
      <c r="AW13" s="44"/>
      <c r="AX13" s="44"/>
      <c r="AY13" s="44"/>
      <c r="AZ13" s="44"/>
      <c r="BA13" s="44"/>
      <c r="BB13" s="44"/>
      <c r="BC13" s="44"/>
      <c r="BD13" s="44"/>
    </row>
    <row r="14" spans="1:56" s="45" customFormat="1" ht="41.25" customHeight="1" x14ac:dyDescent="0.15">
      <c r="A14" s="21">
        <v>11</v>
      </c>
      <c r="B14" s="40">
        <v>22136001</v>
      </c>
      <c r="C14" s="40" t="s">
        <v>50</v>
      </c>
      <c r="D14" s="21">
        <v>60</v>
      </c>
      <c r="E14" s="21">
        <v>0</v>
      </c>
      <c r="F14" s="21">
        <v>0</v>
      </c>
      <c r="G14" s="21">
        <f t="shared" ref="G14:G24" si="5">D14+E14</f>
        <v>60</v>
      </c>
      <c r="H14" s="33">
        <f t="shared" si="3"/>
        <v>60</v>
      </c>
      <c r="I14" s="21">
        <f t="shared" si="4"/>
        <v>10</v>
      </c>
      <c r="J14" s="41" t="s">
        <v>77</v>
      </c>
      <c r="K14" s="48"/>
      <c r="L14" s="48"/>
      <c r="M14" s="44"/>
      <c r="N14" s="44"/>
      <c r="O14" s="44"/>
      <c r="P14" s="44"/>
      <c r="Q14" s="44"/>
      <c r="R14" s="44"/>
      <c r="S14" s="44"/>
      <c r="T14" s="44"/>
      <c r="U14" s="44"/>
      <c r="V14" s="44"/>
      <c r="W14" s="44"/>
      <c r="X14" s="44"/>
      <c r="Y14" s="44"/>
      <c r="Z14" s="44"/>
      <c r="AA14" s="44"/>
      <c r="AB14" s="44"/>
      <c r="AC14" s="44"/>
      <c r="AD14" s="44"/>
      <c r="AE14" s="44"/>
      <c r="AF14" s="44"/>
      <c r="AG14" s="44"/>
      <c r="AH14" s="44"/>
      <c r="AI14" s="44"/>
      <c r="AJ14" s="44"/>
      <c r="AK14" s="44"/>
      <c r="AL14" s="44"/>
      <c r="AM14" s="44"/>
      <c r="AN14" s="44"/>
      <c r="AO14" s="44"/>
      <c r="AP14" s="44"/>
      <c r="AQ14" s="44"/>
      <c r="AR14" s="44"/>
      <c r="AS14" s="44"/>
      <c r="AT14" s="44"/>
      <c r="AU14" s="44"/>
      <c r="AV14" s="44"/>
      <c r="AW14" s="44"/>
      <c r="AX14" s="44"/>
      <c r="AY14" s="44"/>
      <c r="AZ14" s="44"/>
      <c r="BA14" s="44"/>
      <c r="BB14" s="44"/>
      <c r="BC14" s="44"/>
      <c r="BD14" s="44"/>
    </row>
    <row r="15" spans="1:56" s="45" customFormat="1" ht="87.75" customHeight="1" x14ac:dyDescent="0.15">
      <c r="A15" s="21">
        <v>12</v>
      </c>
      <c r="B15" s="40">
        <v>22136002</v>
      </c>
      <c r="C15" s="40" t="s">
        <v>34</v>
      </c>
      <c r="D15" s="21">
        <v>60</v>
      </c>
      <c r="E15" s="21">
        <v>0</v>
      </c>
      <c r="F15" s="21">
        <v>0</v>
      </c>
      <c r="G15" s="21">
        <f t="shared" si="5"/>
        <v>60</v>
      </c>
      <c r="H15" s="33">
        <f t="shared" si="3"/>
        <v>60</v>
      </c>
      <c r="I15" s="21">
        <f t="shared" si="4"/>
        <v>10</v>
      </c>
      <c r="J15" s="49"/>
      <c r="K15" s="23"/>
      <c r="L15" s="23"/>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row>
    <row r="16" spans="1:56" s="45" customFormat="1" ht="35.25" customHeight="1" x14ac:dyDescent="0.15">
      <c r="A16" s="21">
        <v>13</v>
      </c>
      <c r="B16" s="40">
        <v>22136003</v>
      </c>
      <c r="C16" s="40" t="s">
        <v>46</v>
      </c>
      <c r="D16" s="21">
        <v>60</v>
      </c>
      <c r="E16" s="21">
        <v>0</v>
      </c>
      <c r="F16" s="21">
        <v>0</v>
      </c>
      <c r="G16" s="21">
        <f t="shared" si="5"/>
        <v>60</v>
      </c>
      <c r="H16" s="33">
        <f t="shared" si="3"/>
        <v>60</v>
      </c>
      <c r="I16" s="21">
        <f t="shared" si="4"/>
        <v>10</v>
      </c>
      <c r="J16" s="41"/>
      <c r="K16" s="23"/>
      <c r="L16" s="23"/>
      <c r="M16" s="44"/>
      <c r="N16" s="44"/>
      <c r="O16" s="44"/>
      <c r="P16" s="44"/>
      <c r="Q16" s="44"/>
      <c r="R16" s="44"/>
      <c r="S16" s="44"/>
      <c r="T16" s="44"/>
      <c r="U16" s="44"/>
      <c r="V16" s="44"/>
      <c r="W16" s="44"/>
      <c r="X16" s="44"/>
      <c r="Y16" s="44"/>
      <c r="Z16" s="44"/>
      <c r="AA16" s="44"/>
      <c r="AB16" s="44"/>
      <c r="AC16" s="44"/>
      <c r="AD16" s="44"/>
      <c r="AE16" s="44"/>
      <c r="AF16" s="44"/>
      <c r="AG16" s="44"/>
      <c r="AH16" s="44"/>
      <c r="AI16" s="44"/>
      <c r="AJ16" s="44"/>
      <c r="AK16" s="44"/>
      <c r="AL16" s="44"/>
      <c r="AM16" s="44"/>
      <c r="AN16" s="44"/>
      <c r="AO16" s="44"/>
      <c r="AP16" s="44"/>
      <c r="AQ16" s="44"/>
      <c r="AR16" s="44"/>
      <c r="AS16" s="44"/>
      <c r="AT16" s="44"/>
      <c r="AU16" s="44"/>
      <c r="AV16" s="44"/>
      <c r="AW16" s="44"/>
      <c r="AX16" s="44"/>
      <c r="AY16" s="44"/>
      <c r="AZ16" s="44"/>
      <c r="BA16" s="44"/>
      <c r="BB16" s="44"/>
      <c r="BC16" s="44"/>
      <c r="BD16" s="44"/>
    </row>
    <row r="17" spans="1:56" s="45" customFormat="1" ht="35.25" customHeight="1" x14ac:dyDescent="0.15">
      <c r="A17" s="21">
        <v>14</v>
      </c>
      <c r="B17" s="40">
        <v>22136005</v>
      </c>
      <c r="C17" s="40" t="s">
        <v>44</v>
      </c>
      <c r="D17" s="21">
        <v>60</v>
      </c>
      <c r="E17" s="21">
        <v>0</v>
      </c>
      <c r="F17" s="21">
        <v>0</v>
      </c>
      <c r="G17" s="21">
        <f t="shared" si="5"/>
        <v>60</v>
      </c>
      <c r="H17" s="33">
        <f t="shared" si="3"/>
        <v>60</v>
      </c>
      <c r="I17" s="21">
        <f t="shared" si="4"/>
        <v>10</v>
      </c>
      <c r="J17" s="41"/>
      <c r="K17" s="23"/>
      <c r="L17" s="23"/>
      <c r="M17" s="44"/>
      <c r="N17" s="44"/>
      <c r="O17" s="44"/>
      <c r="P17" s="44"/>
      <c r="Q17" s="44"/>
      <c r="R17" s="44"/>
      <c r="S17" s="44"/>
      <c r="T17" s="44"/>
      <c r="U17" s="44"/>
      <c r="V17" s="44"/>
      <c r="W17" s="44"/>
      <c r="X17" s="44"/>
      <c r="Y17" s="44"/>
      <c r="Z17" s="44"/>
      <c r="AA17" s="44"/>
      <c r="AB17" s="44"/>
      <c r="AC17" s="44"/>
      <c r="AD17" s="44"/>
      <c r="AE17" s="44"/>
      <c r="AF17" s="44"/>
      <c r="AG17" s="44"/>
      <c r="AH17" s="44"/>
      <c r="AI17" s="44"/>
      <c r="AJ17" s="44"/>
      <c r="AK17" s="44"/>
      <c r="AL17" s="44"/>
      <c r="AM17" s="44"/>
      <c r="AN17" s="44"/>
      <c r="AO17" s="44"/>
      <c r="AP17" s="44"/>
      <c r="AQ17" s="44"/>
      <c r="AR17" s="44"/>
      <c r="AS17" s="44"/>
      <c r="AT17" s="44"/>
      <c r="AU17" s="44"/>
      <c r="AV17" s="44"/>
      <c r="AW17" s="44"/>
      <c r="AX17" s="44"/>
      <c r="AY17" s="44"/>
      <c r="AZ17" s="44"/>
      <c r="BA17" s="44"/>
      <c r="BB17" s="44"/>
      <c r="BC17" s="44"/>
      <c r="BD17" s="44"/>
    </row>
    <row r="18" spans="1:56" s="45" customFormat="1" ht="35.25" customHeight="1" x14ac:dyDescent="0.15">
      <c r="A18" s="21">
        <v>15</v>
      </c>
      <c r="B18" s="40">
        <v>22136007</v>
      </c>
      <c r="C18" s="40" t="s">
        <v>52</v>
      </c>
      <c r="D18" s="21">
        <v>60</v>
      </c>
      <c r="E18" s="21">
        <v>0</v>
      </c>
      <c r="F18" s="21">
        <v>0</v>
      </c>
      <c r="G18" s="21">
        <f t="shared" si="5"/>
        <v>60</v>
      </c>
      <c r="H18" s="33">
        <f t="shared" si="3"/>
        <v>60</v>
      </c>
      <c r="I18" s="21">
        <f t="shared" si="4"/>
        <v>10</v>
      </c>
      <c r="J18" s="50"/>
      <c r="K18" s="23"/>
      <c r="L18" s="23"/>
      <c r="M18" s="44"/>
      <c r="N18" s="44"/>
      <c r="O18" s="44"/>
      <c r="P18" s="44"/>
      <c r="Q18" s="44"/>
      <c r="R18" s="44"/>
      <c r="S18" s="44"/>
      <c r="T18" s="44"/>
      <c r="U18" s="44"/>
      <c r="V18" s="44"/>
      <c r="W18" s="44"/>
      <c r="X18" s="44"/>
      <c r="Y18" s="44"/>
      <c r="Z18" s="44"/>
      <c r="AA18" s="44"/>
      <c r="AB18" s="44"/>
      <c r="AC18" s="44"/>
      <c r="AD18" s="44"/>
      <c r="AE18" s="44"/>
      <c r="AF18" s="44"/>
      <c r="AG18" s="44"/>
      <c r="AH18" s="44"/>
      <c r="AI18" s="44"/>
      <c r="AJ18" s="44"/>
      <c r="AK18" s="44"/>
      <c r="AL18" s="44"/>
      <c r="AM18" s="44"/>
      <c r="AN18" s="44"/>
      <c r="AO18" s="44"/>
      <c r="AP18" s="44"/>
      <c r="AQ18" s="44"/>
      <c r="AR18" s="44"/>
      <c r="AS18" s="44"/>
      <c r="AT18" s="44"/>
      <c r="AU18" s="44"/>
      <c r="AV18" s="44"/>
      <c r="AW18" s="44"/>
      <c r="AX18" s="44"/>
      <c r="AY18" s="44"/>
      <c r="AZ18" s="44"/>
      <c r="BA18" s="44"/>
      <c r="BB18" s="44"/>
      <c r="BC18" s="44"/>
      <c r="BD18" s="44"/>
    </row>
    <row r="19" spans="1:56" s="45" customFormat="1" ht="35.25" customHeight="1" x14ac:dyDescent="0.15">
      <c r="A19" s="21">
        <v>16</v>
      </c>
      <c r="B19" s="40">
        <v>22136010</v>
      </c>
      <c r="C19" s="40" t="s">
        <v>40</v>
      </c>
      <c r="D19" s="21">
        <v>60</v>
      </c>
      <c r="E19" s="21">
        <v>0</v>
      </c>
      <c r="F19" s="21">
        <v>0</v>
      </c>
      <c r="G19" s="21">
        <f t="shared" si="5"/>
        <v>60</v>
      </c>
      <c r="H19" s="33">
        <f t="shared" si="3"/>
        <v>60</v>
      </c>
      <c r="I19" s="21">
        <f t="shared" si="4"/>
        <v>10</v>
      </c>
      <c r="J19" s="50"/>
      <c r="K19" s="23"/>
      <c r="L19" s="23"/>
      <c r="M19" s="44"/>
      <c r="N19" s="51"/>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4"/>
      <c r="AR19" s="44"/>
      <c r="AS19" s="44"/>
      <c r="AT19" s="44"/>
      <c r="AU19" s="44"/>
      <c r="AV19" s="44"/>
      <c r="AW19" s="44"/>
      <c r="AX19" s="44"/>
      <c r="AY19" s="44"/>
      <c r="AZ19" s="44"/>
      <c r="BA19" s="44"/>
      <c r="BB19" s="44"/>
      <c r="BC19" s="44"/>
      <c r="BD19" s="44"/>
    </row>
    <row r="20" spans="1:56" s="45" customFormat="1" ht="35.25" customHeight="1" x14ac:dyDescent="0.15">
      <c r="A20" s="21">
        <v>17</v>
      </c>
      <c r="B20" s="40">
        <v>22136012</v>
      </c>
      <c r="C20" s="40" t="s">
        <v>30</v>
      </c>
      <c r="D20" s="21">
        <v>60</v>
      </c>
      <c r="E20" s="21">
        <v>0</v>
      </c>
      <c r="F20" s="21">
        <v>0</v>
      </c>
      <c r="G20" s="21">
        <f t="shared" si="5"/>
        <v>60</v>
      </c>
      <c r="H20" s="33">
        <f t="shared" si="3"/>
        <v>60</v>
      </c>
      <c r="I20" s="21">
        <f t="shared" si="4"/>
        <v>10</v>
      </c>
      <c r="J20" s="41"/>
      <c r="K20" s="23"/>
      <c r="L20" s="23"/>
      <c r="M20" s="44"/>
      <c r="N20" s="44"/>
      <c r="O20" s="44"/>
      <c r="P20" s="44"/>
      <c r="Q20" s="44"/>
      <c r="R20" s="44"/>
      <c r="S20" s="44"/>
      <c r="T20" s="44"/>
      <c r="U20" s="44"/>
      <c r="V20" s="44"/>
      <c r="W20" s="44"/>
      <c r="X20" s="44"/>
      <c r="Y20" s="44"/>
      <c r="Z20" s="44"/>
      <c r="AA20" s="44"/>
      <c r="AB20" s="44"/>
      <c r="AC20" s="44"/>
      <c r="AD20" s="44"/>
      <c r="AE20" s="44"/>
      <c r="AF20" s="44"/>
      <c r="AG20" s="44"/>
      <c r="AH20" s="44"/>
      <c r="AI20" s="44"/>
      <c r="AJ20" s="44"/>
      <c r="AK20" s="44"/>
      <c r="AL20" s="44"/>
      <c r="AM20" s="44"/>
      <c r="AN20" s="44"/>
      <c r="AO20" s="44"/>
      <c r="AP20" s="44"/>
      <c r="AQ20" s="44"/>
      <c r="AR20" s="44"/>
      <c r="AS20" s="44"/>
      <c r="AT20" s="44"/>
      <c r="AU20" s="44"/>
      <c r="AV20" s="44"/>
      <c r="AW20" s="44"/>
      <c r="AX20" s="44"/>
      <c r="AY20" s="44"/>
      <c r="AZ20" s="44"/>
      <c r="BA20" s="44"/>
      <c r="BB20" s="44"/>
      <c r="BC20" s="44"/>
      <c r="BD20" s="44"/>
    </row>
    <row r="21" spans="1:56" s="45" customFormat="1" ht="35.25" customHeight="1" x14ac:dyDescent="0.15">
      <c r="A21" s="21">
        <v>18</v>
      </c>
      <c r="B21" s="40">
        <v>22136014</v>
      </c>
      <c r="C21" s="40" t="s">
        <v>36</v>
      </c>
      <c r="D21" s="21">
        <v>60</v>
      </c>
      <c r="E21" s="21">
        <v>0</v>
      </c>
      <c r="F21" s="21">
        <v>0</v>
      </c>
      <c r="G21" s="21">
        <f t="shared" si="5"/>
        <v>60</v>
      </c>
      <c r="H21" s="33">
        <f t="shared" si="3"/>
        <v>60</v>
      </c>
      <c r="I21" s="21">
        <f t="shared" si="4"/>
        <v>10</v>
      </c>
      <c r="J21" s="50"/>
      <c r="K21" s="23"/>
      <c r="L21" s="23"/>
      <c r="M21" s="44"/>
      <c r="N21" s="44"/>
      <c r="O21" s="44"/>
      <c r="P21" s="44"/>
      <c r="Q21" s="44"/>
      <c r="R21" s="44"/>
      <c r="S21" s="44"/>
      <c r="T21" s="44"/>
      <c r="U21" s="44"/>
      <c r="V21" s="44"/>
      <c r="W21" s="44"/>
      <c r="X21" s="44"/>
      <c r="Y21" s="44"/>
      <c r="Z21" s="44"/>
      <c r="AA21" s="44"/>
      <c r="AB21" s="44"/>
      <c r="AC21" s="44"/>
      <c r="AD21" s="44"/>
      <c r="AE21" s="44"/>
      <c r="AF21" s="44"/>
      <c r="AG21" s="44"/>
      <c r="AH21" s="44"/>
      <c r="AI21" s="44"/>
      <c r="AJ21" s="44"/>
      <c r="AK21" s="44"/>
      <c r="AL21" s="44"/>
      <c r="AM21" s="44"/>
      <c r="AN21" s="44"/>
      <c r="AO21" s="44"/>
      <c r="AP21" s="44"/>
      <c r="AQ21" s="44"/>
      <c r="AR21" s="44"/>
      <c r="AS21" s="44"/>
      <c r="AT21" s="44"/>
      <c r="AU21" s="44"/>
      <c r="AV21" s="44"/>
      <c r="AW21" s="44"/>
      <c r="AX21" s="44"/>
      <c r="AY21" s="44"/>
      <c r="AZ21" s="44"/>
      <c r="BA21" s="44"/>
      <c r="BB21" s="44"/>
      <c r="BC21" s="44"/>
      <c r="BD21" s="44"/>
    </row>
    <row r="22" spans="1:56" s="45" customFormat="1" ht="65.25" customHeight="1" x14ac:dyDescent="0.15">
      <c r="A22" s="21">
        <v>19</v>
      </c>
      <c r="B22" s="40">
        <v>22136015</v>
      </c>
      <c r="C22" s="40" t="s">
        <v>28</v>
      </c>
      <c r="D22" s="21">
        <v>60</v>
      </c>
      <c r="E22" s="21">
        <v>0</v>
      </c>
      <c r="F22" s="21">
        <v>0</v>
      </c>
      <c r="G22" s="21">
        <f t="shared" si="5"/>
        <v>60</v>
      </c>
      <c r="H22" s="33">
        <f t="shared" si="3"/>
        <v>60</v>
      </c>
      <c r="I22" s="21">
        <f t="shared" si="4"/>
        <v>10</v>
      </c>
      <c r="J22" s="41"/>
      <c r="K22" s="23"/>
      <c r="L22" s="23"/>
      <c r="M22" s="44"/>
      <c r="N22" s="44"/>
      <c r="O22" s="44"/>
      <c r="P22" s="44"/>
      <c r="Q22" s="44"/>
      <c r="R22" s="44"/>
      <c r="S22" s="44"/>
      <c r="T22" s="44"/>
      <c r="U22" s="44"/>
      <c r="V22" s="44"/>
      <c r="W22" s="44"/>
      <c r="X22" s="44"/>
      <c r="Y22" s="44"/>
      <c r="Z22" s="44"/>
      <c r="AA22" s="44"/>
      <c r="AB22" s="44"/>
      <c r="AC22" s="44"/>
      <c r="AD22" s="44"/>
      <c r="AE22" s="44"/>
      <c r="AF22" s="44"/>
      <c r="AG22" s="44"/>
      <c r="AH22" s="44"/>
      <c r="AI22" s="44"/>
      <c r="AJ22" s="44"/>
      <c r="AK22" s="44"/>
      <c r="AL22" s="44"/>
      <c r="AM22" s="44"/>
      <c r="AN22" s="44"/>
      <c r="AO22" s="44"/>
      <c r="AP22" s="44"/>
      <c r="AQ22" s="44"/>
      <c r="AR22" s="44"/>
      <c r="AS22" s="44"/>
      <c r="AT22" s="44"/>
      <c r="AU22" s="44"/>
      <c r="AV22" s="44"/>
      <c r="AW22" s="44"/>
      <c r="AX22" s="44"/>
      <c r="AY22" s="44"/>
      <c r="AZ22" s="44"/>
      <c r="BA22" s="44"/>
      <c r="BB22" s="44"/>
      <c r="BC22" s="44"/>
      <c r="BD22" s="44"/>
    </row>
    <row r="23" spans="1:56" s="45" customFormat="1" ht="55.5" customHeight="1" x14ac:dyDescent="0.15">
      <c r="A23" s="21">
        <v>20</v>
      </c>
      <c r="B23" s="52">
        <v>22136016</v>
      </c>
      <c r="C23" s="52" t="s">
        <v>48</v>
      </c>
      <c r="D23" s="34">
        <v>60</v>
      </c>
      <c r="E23" s="34">
        <v>0</v>
      </c>
      <c r="F23" s="34">
        <v>0</v>
      </c>
      <c r="G23" s="34">
        <f t="shared" si="5"/>
        <v>60</v>
      </c>
      <c r="H23" s="33">
        <f t="shared" si="3"/>
        <v>60</v>
      </c>
      <c r="I23" s="21">
        <f t="shared" si="4"/>
        <v>10</v>
      </c>
      <c r="J23" s="53"/>
      <c r="K23" s="35"/>
      <c r="L23" s="35"/>
      <c r="M23" s="44"/>
      <c r="N23" s="44"/>
      <c r="O23" s="44"/>
      <c r="P23" s="44"/>
      <c r="Q23" s="44"/>
      <c r="R23" s="44"/>
      <c r="S23" s="44"/>
      <c r="T23" s="44"/>
      <c r="U23" s="44"/>
      <c r="V23" s="44"/>
      <c r="W23" s="44"/>
      <c r="X23" s="44"/>
      <c r="Y23" s="44"/>
      <c r="Z23" s="44"/>
      <c r="AA23" s="44"/>
      <c r="AB23" s="44"/>
      <c r="AC23" s="44"/>
      <c r="AD23" s="44"/>
      <c r="AE23" s="44"/>
      <c r="AF23" s="44"/>
      <c r="AG23" s="44"/>
      <c r="AH23" s="44"/>
      <c r="AI23" s="44"/>
      <c r="AJ23" s="44"/>
      <c r="AK23" s="44"/>
      <c r="AL23" s="44"/>
      <c r="AM23" s="44"/>
      <c r="AN23" s="44"/>
      <c r="AO23" s="44"/>
      <c r="AP23" s="44"/>
      <c r="AQ23" s="44"/>
      <c r="AR23" s="44"/>
      <c r="AS23" s="44"/>
      <c r="AT23" s="44"/>
      <c r="AU23" s="44"/>
      <c r="AV23" s="44"/>
      <c r="AW23" s="44"/>
      <c r="AX23" s="44"/>
      <c r="AY23" s="44"/>
      <c r="AZ23" s="44"/>
      <c r="BA23" s="44"/>
      <c r="BB23" s="44"/>
      <c r="BC23" s="44"/>
      <c r="BD23" s="44"/>
    </row>
    <row r="24" spans="1:56" s="45" customFormat="1" ht="66.75" customHeight="1" x14ac:dyDescent="0.15">
      <c r="A24" s="21">
        <v>21</v>
      </c>
      <c r="B24" s="52">
        <v>22136017</v>
      </c>
      <c r="C24" s="52" t="s">
        <v>26</v>
      </c>
      <c r="D24" s="34">
        <v>60</v>
      </c>
      <c r="E24" s="34">
        <v>0</v>
      </c>
      <c r="F24" s="34">
        <v>0</v>
      </c>
      <c r="G24" s="34">
        <f t="shared" si="5"/>
        <v>60</v>
      </c>
      <c r="H24" s="33">
        <f t="shared" si="3"/>
        <v>60</v>
      </c>
      <c r="I24" s="21">
        <f t="shared" si="4"/>
        <v>10</v>
      </c>
      <c r="J24" s="54"/>
      <c r="K24" s="35"/>
      <c r="L24" s="35"/>
      <c r="M24" s="44"/>
      <c r="N24" s="44"/>
      <c r="O24" s="44"/>
      <c r="P24" s="44"/>
      <c r="Q24" s="44"/>
      <c r="R24" s="44"/>
      <c r="S24" s="44"/>
      <c r="T24" s="44"/>
      <c r="U24" s="44"/>
      <c r="V24" s="44"/>
      <c r="W24" s="44"/>
      <c r="X24" s="44"/>
      <c r="Y24" s="44"/>
      <c r="Z24" s="44"/>
      <c r="AA24" s="44"/>
      <c r="AB24" s="44"/>
      <c r="AC24" s="44"/>
      <c r="AD24" s="44"/>
      <c r="AE24" s="44"/>
      <c r="AF24" s="44"/>
      <c r="AG24" s="44"/>
      <c r="AH24" s="44"/>
      <c r="AI24" s="44"/>
      <c r="AJ24" s="44"/>
      <c r="AK24" s="44"/>
      <c r="AL24" s="44"/>
      <c r="AM24" s="44"/>
      <c r="AN24" s="44"/>
      <c r="AO24" s="44"/>
      <c r="AP24" s="44"/>
      <c r="AQ24" s="44"/>
      <c r="AR24" s="44"/>
      <c r="AS24" s="44"/>
      <c r="AT24" s="44"/>
      <c r="AU24" s="44"/>
      <c r="AV24" s="44"/>
      <c r="AW24" s="44"/>
      <c r="AX24" s="44"/>
      <c r="AY24" s="44"/>
      <c r="AZ24" s="44"/>
      <c r="BA24" s="44"/>
      <c r="BB24" s="44"/>
      <c r="BC24" s="44"/>
      <c r="BD24" s="44"/>
    </row>
    <row r="25" spans="1:56" ht="22.5" customHeight="1" x14ac:dyDescent="0.15">
      <c r="A25" s="55"/>
      <c r="B25" s="55"/>
      <c r="C25" s="55"/>
      <c r="D25" s="55" t="s">
        <v>60</v>
      </c>
      <c r="E25" s="71" t="s">
        <v>146</v>
      </c>
      <c r="F25" s="71"/>
      <c r="G25" s="71"/>
      <c r="H25" s="71"/>
      <c r="I25" s="71"/>
      <c r="J25" s="56"/>
      <c r="K25" s="55"/>
      <c r="L25" s="55"/>
    </row>
  </sheetData>
  <sheetProtection formatCells="0" formatColumns="0" formatRows="0" insertColumns="0" insertRows="0" insertHyperlinks="0" deleteColumns="0" deleteRows="0" sort="0" autoFilter="0" pivotTables="0"/>
  <sortState ref="A4:L24">
    <sortCondition ref="I4:I24"/>
  </sortState>
  <mergeCells count="3">
    <mergeCell ref="A1:L1"/>
    <mergeCell ref="A2:C2"/>
    <mergeCell ref="E25:I25"/>
  </mergeCells>
  <phoneticPr fontId="16" type="noConversion"/>
  <printOptions horizontalCentered="1"/>
  <pageMargins left="0.3543307086614173" right="0.3543307086614173" top="0.39370078740157483" bottom="0.39370078740157483" header="0.51181102362204722" footer="0.51181102362204722"/>
  <pageSetup paperSize="9" scale="65"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X25"/>
  <sheetViews>
    <sheetView topLeftCell="A10" zoomScale="66" zoomScaleNormal="66" workbookViewId="0">
      <selection activeCell="D25" sqref="D25:H25"/>
    </sheetView>
  </sheetViews>
  <sheetFormatPr defaultColWidth="9" defaultRowHeight="18.75" x14ac:dyDescent="0.15"/>
  <cols>
    <col min="1" max="1" width="6.375" style="7"/>
    <col min="2" max="2" width="10.875" style="7" customWidth="1"/>
    <col min="3" max="3" width="9.875" style="7" customWidth="1"/>
    <col min="4" max="4" width="18.5" style="7" customWidth="1"/>
    <col min="5" max="5" width="8.625" style="7" customWidth="1"/>
    <col min="6" max="6" width="9" style="7" customWidth="1"/>
    <col min="7" max="7" width="9.125" style="7" customWidth="1"/>
    <col min="8" max="8" width="10.875" style="7" customWidth="1"/>
    <col min="9" max="9" width="117.75" style="2" customWidth="1"/>
    <col min="10" max="10" width="11.25" style="2" customWidth="1"/>
    <col min="11" max="11" width="6.375" style="2" customWidth="1"/>
    <col min="12" max="16384" width="9" style="2"/>
  </cols>
  <sheetData>
    <row r="1" spans="1:258" ht="47.1" customHeight="1" x14ac:dyDescent="0.15">
      <c r="A1" s="72" t="s">
        <v>78</v>
      </c>
      <c r="B1" s="72"/>
      <c r="C1" s="72"/>
      <c r="D1" s="72"/>
      <c r="E1" s="72"/>
      <c r="F1" s="72"/>
      <c r="G1" s="72"/>
      <c r="H1" s="72"/>
      <c r="I1" s="72"/>
      <c r="J1" s="72"/>
      <c r="K1" s="72"/>
    </row>
    <row r="2" spans="1:258" x14ac:dyDescent="0.15">
      <c r="A2" s="73" t="s">
        <v>1</v>
      </c>
      <c r="B2" s="73"/>
      <c r="C2" s="73"/>
    </row>
    <row r="3" spans="1:258" s="4" customFormat="1" ht="40.5" customHeight="1" x14ac:dyDescent="0.15">
      <c r="A3" s="8" t="s">
        <v>2</v>
      </c>
      <c r="B3" s="8" t="s">
        <v>3</v>
      </c>
      <c r="C3" s="8" t="s">
        <v>4</v>
      </c>
      <c r="D3" s="8" t="s">
        <v>79</v>
      </c>
      <c r="E3" s="8" t="s">
        <v>80</v>
      </c>
      <c r="F3" s="8" t="s">
        <v>66</v>
      </c>
      <c r="G3" s="8" t="s">
        <v>5</v>
      </c>
      <c r="H3" s="8" t="s">
        <v>81</v>
      </c>
      <c r="I3" s="8" t="s">
        <v>68</v>
      </c>
      <c r="J3" s="8" t="s">
        <v>16</v>
      </c>
      <c r="K3" s="8" t="s">
        <v>17</v>
      </c>
    </row>
    <row r="4" spans="1:258" s="1" customFormat="1" ht="96.95" customHeight="1" x14ac:dyDescent="0.15">
      <c r="A4" s="9">
        <v>1</v>
      </c>
      <c r="B4" s="9">
        <v>22136020</v>
      </c>
      <c r="C4" s="26" t="s">
        <v>18</v>
      </c>
      <c r="D4" s="10" t="s">
        <v>82</v>
      </c>
      <c r="E4" s="9">
        <v>9.5</v>
      </c>
      <c r="F4" s="9">
        <f t="shared" ref="F4:F24" si="0">SUM(D4+E4)</f>
        <v>103.95</v>
      </c>
      <c r="G4" s="9">
        <f t="shared" ref="G4:G24" si="1">D4+E4</f>
        <v>103.95</v>
      </c>
      <c r="H4" s="9">
        <f t="shared" ref="H4:H24" si="2">RANK(F4,$F$4:$F$24)</f>
        <v>1</v>
      </c>
      <c r="I4" s="13" t="s">
        <v>83</v>
      </c>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row>
    <row r="5" spans="1:258" s="1" customFormat="1" ht="67.5" customHeight="1" x14ac:dyDescent="0.15">
      <c r="A5" s="9">
        <v>2</v>
      </c>
      <c r="B5" s="9">
        <v>22136008</v>
      </c>
      <c r="C5" s="26" t="s">
        <v>22</v>
      </c>
      <c r="D5" s="10" t="s">
        <v>84</v>
      </c>
      <c r="E5" s="9">
        <v>10</v>
      </c>
      <c r="F5" s="9">
        <f t="shared" si="0"/>
        <v>100.66</v>
      </c>
      <c r="G5" s="9">
        <f t="shared" si="1"/>
        <v>100.66</v>
      </c>
      <c r="H5" s="9">
        <f t="shared" si="2"/>
        <v>2</v>
      </c>
      <c r="I5" s="13" t="s">
        <v>85</v>
      </c>
      <c r="J5" s="9"/>
      <c r="K5" s="9"/>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c r="IL5" s="2"/>
      <c r="IM5" s="2"/>
      <c r="IN5" s="2"/>
      <c r="IO5" s="2"/>
      <c r="IP5" s="2"/>
      <c r="IQ5" s="2"/>
      <c r="IR5" s="2"/>
      <c r="IS5" s="2"/>
      <c r="IT5" s="2"/>
      <c r="IU5" s="2"/>
      <c r="IV5" s="2"/>
      <c r="IW5" s="2"/>
      <c r="IX5" s="2"/>
    </row>
    <row r="6" spans="1:258" s="1" customFormat="1" ht="60.75" customHeight="1" x14ac:dyDescent="0.15">
      <c r="A6" s="9">
        <v>3</v>
      </c>
      <c r="B6" s="9">
        <v>22136004</v>
      </c>
      <c r="C6" s="26" t="s">
        <v>24</v>
      </c>
      <c r="D6" s="10" t="s">
        <v>86</v>
      </c>
      <c r="E6" s="9">
        <v>10</v>
      </c>
      <c r="F6" s="9">
        <f t="shared" si="0"/>
        <v>96.71</v>
      </c>
      <c r="G6" s="9">
        <f t="shared" si="1"/>
        <v>96.71</v>
      </c>
      <c r="H6" s="9">
        <f t="shared" si="2"/>
        <v>3</v>
      </c>
      <c r="I6" s="13" t="s">
        <v>87</v>
      </c>
      <c r="J6" s="9"/>
      <c r="K6" s="9"/>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row>
    <row r="7" spans="1:258" s="1" customFormat="1" ht="37.5" customHeight="1" x14ac:dyDescent="0.15">
      <c r="A7" s="9">
        <v>4</v>
      </c>
      <c r="B7" s="9">
        <v>22136017</v>
      </c>
      <c r="C7" s="26" t="s">
        <v>26</v>
      </c>
      <c r="D7" s="10" t="s">
        <v>88</v>
      </c>
      <c r="E7" s="9">
        <v>0</v>
      </c>
      <c r="F7" s="9">
        <f t="shared" si="0"/>
        <v>93.34</v>
      </c>
      <c r="G7" s="9">
        <f t="shared" si="1"/>
        <v>93.34</v>
      </c>
      <c r="H7" s="9">
        <f t="shared" si="2"/>
        <v>4</v>
      </c>
      <c r="I7" s="3"/>
      <c r="J7" s="9"/>
      <c r="K7" s="9"/>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s="2"/>
      <c r="IU7" s="2"/>
      <c r="IV7" s="2"/>
      <c r="IW7" s="2"/>
      <c r="IX7" s="2"/>
    </row>
    <row r="8" spans="1:258" s="1" customFormat="1" ht="54" customHeight="1" x14ac:dyDescent="0.15">
      <c r="A8" s="9">
        <v>5</v>
      </c>
      <c r="B8" s="11">
        <v>22136015</v>
      </c>
      <c r="C8" s="27" t="s">
        <v>28</v>
      </c>
      <c r="D8" s="10" t="s">
        <v>89</v>
      </c>
      <c r="E8" s="11">
        <v>1</v>
      </c>
      <c r="F8" s="11">
        <f t="shared" si="0"/>
        <v>92.08</v>
      </c>
      <c r="G8" s="11">
        <f t="shared" si="1"/>
        <v>92.08</v>
      </c>
      <c r="H8" s="11">
        <f t="shared" si="2"/>
        <v>5</v>
      </c>
      <c r="I8" s="14" t="s">
        <v>90</v>
      </c>
      <c r="J8" s="11"/>
      <c r="K8" s="11"/>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c r="IL8" s="2"/>
      <c r="IM8" s="2"/>
      <c r="IN8" s="2"/>
      <c r="IO8" s="2"/>
      <c r="IP8" s="2"/>
      <c r="IQ8" s="2"/>
      <c r="IR8" s="2"/>
      <c r="IS8" s="2"/>
      <c r="IT8" s="2"/>
      <c r="IU8" s="2"/>
      <c r="IV8" s="2"/>
      <c r="IW8" s="2"/>
      <c r="IX8" s="2"/>
    </row>
    <row r="9" spans="1:258" s="1" customFormat="1" ht="54" customHeight="1" x14ac:dyDescent="0.15">
      <c r="A9" s="9">
        <v>6</v>
      </c>
      <c r="B9" s="11">
        <v>22136014</v>
      </c>
      <c r="C9" s="27" t="s">
        <v>36</v>
      </c>
      <c r="D9" s="10" t="s">
        <v>91</v>
      </c>
      <c r="E9" s="11">
        <v>0</v>
      </c>
      <c r="F9" s="11">
        <f t="shared" si="0"/>
        <v>91.64</v>
      </c>
      <c r="G9" s="11">
        <f t="shared" si="1"/>
        <v>91.64</v>
      </c>
      <c r="H9" s="11">
        <f t="shared" si="2"/>
        <v>6</v>
      </c>
      <c r="I9" s="15"/>
      <c r="J9" s="11"/>
      <c r="K9" s="11"/>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c r="IL9" s="2"/>
      <c r="IM9" s="2"/>
      <c r="IN9" s="2"/>
      <c r="IO9" s="2"/>
      <c r="IP9" s="2"/>
      <c r="IQ9" s="2"/>
      <c r="IR9" s="2"/>
      <c r="IS9" s="2"/>
      <c r="IT9" s="2"/>
      <c r="IU9" s="2"/>
      <c r="IV9" s="2"/>
      <c r="IW9" s="2"/>
      <c r="IX9" s="2"/>
    </row>
    <row r="10" spans="1:258" s="1" customFormat="1" ht="48.2" customHeight="1" x14ac:dyDescent="0.15">
      <c r="A10" s="9">
        <v>7</v>
      </c>
      <c r="B10" s="9">
        <v>22136012</v>
      </c>
      <c r="C10" s="26" t="s">
        <v>30</v>
      </c>
      <c r="D10" s="10" t="s">
        <v>84</v>
      </c>
      <c r="E10" s="9">
        <v>0.5</v>
      </c>
      <c r="F10" s="9">
        <f t="shared" si="0"/>
        <v>91.16</v>
      </c>
      <c r="G10" s="9">
        <f t="shared" si="1"/>
        <v>91.16</v>
      </c>
      <c r="H10" s="9">
        <f t="shared" si="2"/>
        <v>7</v>
      </c>
      <c r="I10" s="16" t="s">
        <v>92</v>
      </c>
      <c r="J10" s="9"/>
      <c r="K10" s="9"/>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c r="IL10" s="2"/>
      <c r="IM10" s="2"/>
      <c r="IN10" s="2"/>
      <c r="IO10" s="2"/>
      <c r="IP10" s="2"/>
      <c r="IQ10" s="2"/>
      <c r="IR10" s="2"/>
      <c r="IS10" s="2"/>
      <c r="IT10" s="2"/>
      <c r="IU10" s="2"/>
      <c r="IV10" s="2"/>
      <c r="IW10" s="2"/>
      <c r="IX10" s="2"/>
    </row>
    <row r="11" spans="1:258" s="1" customFormat="1" ht="48.2" customHeight="1" x14ac:dyDescent="0.15">
      <c r="A11" s="9">
        <v>8</v>
      </c>
      <c r="B11" s="9">
        <v>22136011</v>
      </c>
      <c r="C11" s="26" t="s">
        <v>32</v>
      </c>
      <c r="D11" s="10" t="s">
        <v>93</v>
      </c>
      <c r="E11" s="9">
        <v>0.5</v>
      </c>
      <c r="F11" s="9">
        <f t="shared" si="0"/>
        <v>88.98</v>
      </c>
      <c r="G11" s="9">
        <f t="shared" si="1"/>
        <v>88.98</v>
      </c>
      <c r="H11" s="9">
        <f t="shared" si="2"/>
        <v>8</v>
      </c>
      <c r="I11" s="3" t="s">
        <v>92</v>
      </c>
      <c r="J11" s="9"/>
      <c r="K11" s="9"/>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row>
    <row r="12" spans="1:258" s="1" customFormat="1" ht="62.25" customHeight="1" x14ac:dyDescent="0.15">
      <c r="A12" s="9">
        <v>9</v>
      </c>
      <c r="B12" s="9">
        <v>22136010</v>
      </c>
      <c r="C12" s="26" t="s">
        <v>40</v>
      </c>
      <c r="D12" s="11" t="s">
        <v>94</v>
      </c>
      <c r="E12" s="9">
        <v>2</v>
      </c>
      <c r="F12" s="9">
        <f t="shared" si="0"/>
        <v>86.69</v>
      </c>
      <c r="G12" s="9">
        <f t="shared" si="1"/>
        <v>86.69</v>
      </c>
      <c r="H12" s="9">
        <f t="shared" si="2"/>
        <v>9</v>
      </c>
      <c r="I12" s="17" t="s">
        <v>95</v>
      </c>
      <c r="J12" s="9"/>
      <c r="K12" s="9"/>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row>
    <row r="13" spans="1:258" s="5" customFormat="1" ht="35.450000000000003" customHeight="1" x14ac:dyDescent="0.15">
      <c r="A13" s="9">
        <v>10</v>
      </c>
      <c r="B13" s="11">
        <v>22136018</v>
      </c>
      <c r="C13" s="27" t="s">
        <v>39</v>
      </c>
      <c r="D13" s="10">
        <v>86.48</v>
      </c>
      <c r="E13" s="11">
        <v>0</v>
      </c>
      <c r="F13" s="11">
        <f t="shared" si="0"/>
        <v>86.48</v>
      </c>
      <c r="G13" s="11">
        <f t="shared" si="1"/>
        <v>86.48</v>
      </c>
      <c r="H13" s="11">
        <f t="shared" si="2"/>
        <v>10</v>
      </c>
      <c r="I13" s="15"/>
      <c r="J13" s="11"/>
      <c r="K13" s="11"/>
    </row>
    <row r="14" spans="1:258" s="1" customFormat="1" ht="35.450000000000003" customHeight="1" x14ac:dyDescent="0.15">
      <c r="A14" s="9">
        <v>11</v>
      </c>
      <c r="B14" s="9">
        <v>22136002</v>
      </c>
      <c r="C14" s="26" t="s">
        <v>34</v>
      </c>
      <c r="D14" s="10" t="s">
        <v>96</v>
      </c>
      <c r="E14" s="9">
        <v>0</v>
      </c>
      <c r="F14" s="9">
        <f t="shared" si="0"/>
        <v>86.43</v>
      </c>
      <c r="G14" s="9">
        <f t="shared" si="1"/>
        <v>86.43</v>
      </c>
      <c r="H14" s="9">
        <f t="shared" si="2"/>
        <v>11</v>
      </c>
      <c r="I14" s="18"/>
      <c r="J14" s="9"/>
      <c r="K14" s="9"/>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c r="IL14" s="2"/>
      <c r="IM14" s="2"/>
      <c r="IN14" s="2"/>
      <c r="IO14" s="2"/>
      <c r="IP14" s="2"/>
      <c r="IQ14" s="2"/>
      <c r="IR14" s="2"/>
      <c r="IS14" s="2"/>
      <c r="IT14" s="2"/>
      <c r="IU14" s="2"/>
      <c r="IV14" s="2"/>
      <c r="IW14" s="2"/>
      <c r="IX14" s="2"/>
    </row>
    <row r="15" spans="1:258" s="5" customFormat="1" ht="35.450000000000003" customHeight="1" x14ac:dyDescent="0.15">
      <c r="A15" s="9">
        <v>12</v>
      </c>
      <c r="B15" s="11">
        <v>22136013</v>
      </c>
      <c r="C15" s="27" t="s">
        <v>43</v>
      </c>
      <c r="D15" s="12">
        <v>85.78</v>
      </c>
      <c r="E15" s="11">
        <v>0</v>
      </c>
      <c r="F15" s="11">
        <f t="shared" si="0"/>
        <v>85.78</v>
      </c>
      <c r="G15" s="11">
        <f t="shared" si="1"/>
        <v>85.78</v>
      </c>
      <c r="H15" s="11">
        <f t="shared" si="2"/>
        <v>12</v>
      </c>
      <c r="I15" s="15"/>
      <c r="J15" s="11"/>
      <c r="K15" s="11"/>
    </row>
    <row r="16" spans="1:258" s="6" customFormat="1" ht="35.450000000000003" customHeight="1" x14ac:dyDescent="0.15">
      <c r="A16" s="9">
        <v>13</v>
      </c>
      <c r="B16" s="9">
        <v>22136005</v>
      </c>
      <c r="C16" s="26" t="s">
        <v>44</v>
      </c>
      <c r="D16" s="10" t="s">
        <v>97</v>
      </c>
      <c r="E16" s="9">
        <v>0</v>
      </c>
      <c r="F16" s="9">
        <f t="shared" si="0"/>
        <v>85.75</v>
      </c>
      <c r="G16" s="9">
        <f t="shared" si="1"/>
        <v>85.75</v>
      </c>
      <c r="H16" s="9">
        <f t="shared" si="2"/>
        <v>13</v>
      </c>
      <c r="I16" s="13"/>
      <c r="J16" s="9"/>
      <c r="K16" s="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c r="CH16" s="19"/>
      <c r="CI16" s="19"/>
      <c r="CJ16" s="19"/>
      <c r="CK16" s="19"/>
      <c r="CL16" s="19"/>
      <c r="CM16" s="19"/>
      <c r="CN16" s="19"/>
      <c r="CO16" s="19"/>
      <c r="CP16" s="19"/>
      <c r="CQ16" s="19"/>
      <c r="CR16" s="19"/>
      <c r="CS16" s="19"/>
      <c r="CT16" s="19"/>
      <c r="CU16" s="19"/>
      <c r="CV16" s="19"/>
      <c r="CW16" s="19"/>
      <c r="CX16" s="19"/>
      <c r="CY16" s="19"/>
      <c r="CZ16" s="19"/>
      <c r="DA16" s="19"/>
      <c r="DB16" s="19"/>
      <c r="DC16" s="19"/>
      <c r="DD16" s="19"/>
      <c r="DE16" s="19"/>
      <c r="DF16" s="19"/>
      <c r="DG16" s="19"/>
      <c r="DH16" s="19"/>
      <c r="DI16" s="19"/>
      <c r="DJ16" s="19"/>
      <c r="DK16" s="19"/>
      <c r="DL16" s="19"/>
      <c r="DM16" s="19"/>
      <c r="DN16" s="19"/>
      <c r="DO16" s="19"/>
      <c r="DP16" s="19"/>
      <c r="DQ16" s="19"/>
      <c r="DR16" s="19"/>
      <c r="DS16" s="19"/>
      <c r="DT16" s="19"/>
      <c r="DU16" s="19"/>
      <c r="DV16" s="19"/>
      <c r="DW16" s="19"/>
      <c r="DX16" s="19"/>
      <c r="DY16" s="19"/>
      <c r="DZ16" s="19"/>
      <c r="EA16" s="19"/>
      <c r="EB16" s="19"/>
      <c r="EC16" s="19"/>
      <c r="ED16" s="19"/>
      <c r="EE16" s="19"/>
      <c r="EF16" s="19"/>
      <c r="EG16" s="19"/>
      <c r="EH16" s="19"/>
      <c r="EI16" s="19"/>
      <c r="EJ16" s="19"/>
      <c r="EK16" s="19"/>
      <c r="EL16" s="19"/>
      <c r="EM16" s="19"/>
      <c r="EN16" s="19"/>
      <c r="EO16" s="19"/>
      <c r="EP16" s="19"/>
      <c r="EQ16" s="19"/>
      <c r="ER16" s="19"/>
      <c r="ES16" s="19"/>
      <c r="ET16" s="19"/>
      <c r="EU16" s="19"/>
      <c r="EV16" s="19"/>
      <c r="EW16" s="19"/>
      <c r="EX16" s="19"/>
      <c r="EY16" s="19"/>
      <c r="EZ16" s="19"/>
      <c r="FA16" s="19"/>
      <c r="FB16" s="19"/>
      <c r="FC16" s="19"/>
      <c r="FD16" s="19"/>
      <c r="FE16" s="19"/>
      <c r="FF16" s="19"/>
      <c r="FG16" s="19"/>
      <c r="FH16" s="19"/>
      <c r="FI16" s="19"/>
      <c r="FJ16" s="19"/>
      <c r="FK16" s="19"/>
      <c r="FL16" s="19"/>
      <c r="FM16" s="19"/>
      <c r="FN16" s="19"/>
      <c r="FO16" s="19"/>
      <c r="FP16" s="19"/>
      <c r="FQ16" s="19"/>
      <c r="FR16" s="19"/>
      <c r="FS16" s="19"/>
      <c r="FT16" s="19"/>
      <c r="FU16" s="19"/>
      <c r="FV16" s="19"/>
      <c r="FW16" s="19"/>
      <c r="FX16" s="19"/>
      <c r="FY16" s="19"/>
      <c r="FZ16" s="19"/>
      <c r="GA16" s="19"/>
      <c r="GB16" s="19"/>
      <c r="GC16" s="19"/>
      <c r="GD16" s="19"/>
      <c r="GE16" s="19"/>
      <c r="GF16" s="19"/>
      <c r="GG16" s="19"/>
      <c r="GH16" s="19"/>
      <c r="GI16" s="19"/>
      <c r="GJ16" s="19"/>
      <c r="GK16" s="19"/>
      <c r="GL16" s="19"/>
      <c r="GM16" s="19"/>
      <c r="GN16" s="19"/>
      <c r="GO16" s="19"/>
      <c r="GP16" s="19"/>
      <c r="GQ16" s="19"/>
      <c r="GR16" s="19"/>
      <c r="GS16" s="19"/>
      <c r="GT16" s="19"/>
      <c r="GU16" s="19"/>
      <c r="GV16" s="19"/>
      <c r="GW16" s="19"/>
      <c r="GX16" s="19"/>
      <c r="GY16" s="19"/>
      <c r="GZ16" s="19"/>
      <c r="HA16" s="19"/>
      <c r="HB16" s="19"/>
      <c r="HC16" s="19"/>
      <c r="HD16" s="19"/>
      <c r="HE16" s="19"/>
      <c r="HF16" s="19"/>
      <c r="HG16" s="19"/>
      <c r="HH16" s="19"/>
      <c r="HI16" s="19"/>
      <c r="HJ16" s="19"/>
      <c r="HK16" s="19"/>
      <c r="HL16" s="19"/>
      <c r="HM16" s="19"/>
      <c r="HN16" s="19"/>
      <c r="HO16" s="19"/>
      <c r="HP16" s="19"/>
      <c r="HQ16" s="19"/>
      <c r="HR16" s="19"/>
      <c r="HS16" s="19"/>
      <c r="HT16" s="19"/>
      <c r="HU16" s="19"/>
      <c r="HV16" s="19"/>
      <c r="HW16" s="19"/>
      <c r="HX16" s="19"/>
      <c r="HY16" s="19"/>
      <c r="HZ16" s="19"/>
      <c r="IA16" s="19"/>
      <c r="IB16" s="19"/>
      <c r="IC16" s="19"/>
      <c r="ID16" s="19"/>
      <c r="IE16" s="19"/>
      <c r="IF16" s="19"/>
      <c r="IG16" s="19"/>
      <c r="IH16" s="19"/>
      <c r="II16" s="19"/>
      <c r="IJ16" s="19"/>
      <c r="IK16" s="19"/>
      <c r="IL16" s="19"/>
      <c r="IM16" s="19"/>
      <c r="IN16" s="19"/>
      <c r="IO16" s="19"/>
      <c r="IP16" s="19"/>
      <c r="IQ16" s="19"/>
      <c r="IR16" s="19"/>
      <c r="IS16" s="19"/>
      <c r="IT16" s="19"/>
      <c r="IU16" s="19"/>
      <c r="IV16" s="19"/>
      <c r="IW16" s="19"/>
      <c r="IX16" s="19"/>
    </row>
    <row r="17" spans="1:258" s="1" customFormat="1" ht="53.25" customHeight="1" x14ac:dyDescent="0.15">
      <c r="A17" s="9">
        <v>14</v>
      </c>
      <c r="B17" s="9">
        <v>22136009</v>
      </c>
      <c r="C17" s="26" t="s">
        <v>42</v>
      </c>
      <c r="D17" s="10" t="s">
        <v>98</v>
      </c>
      <c r="E17" s="9">
        <v>0</v>
      </c>
      <c r="F17" s="9">
        <f t="shared" si="0"/>
        <v>85.31</v>
      </c>
      <c r="G17" s="9">
        <f t="shared" si="1"/>
        <v>85.31</v>
      </c>
      <c r="H17" s="9">
        <f t="shared" si="2"/>
        <v>14</v>
      </c>
      <c r="I17" s="3"/>
      <c r="J17" s="9"/>
      <c r="K17" s="9"/>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c r="IV17" s="2"/>
      <c r="IW17" s="2"/>
      <c r="IX17" s="2"/>
    </row>
    <row r="18" spans="1:258" s="5" customFormat="1" ht="35.450000000000003" customHeight="1" x14ac:dyDescent="0.15">
      <c r="A18" s="9">
        <v>15</v>
      </c>
      <c r="B18" s="9">
        <v>22136003</v>
      </c>
      <c r="C18" s="26" t="s">
        <v>46</v>
      </c>
      <c r="D18" s="10" t="s">
        <v>99</v>
      </c>
      <c r="E18" s="9">
        <v>0.5</v>
      </c>
      <c r="F18" s="9">
        <f t="shared" si="0"/>
        <v>85.24</v>
      </c>
      <c r="G18" s="9">
        <f t="shared" si="1"/>
        <v>85.24</v>
      </c>
      <c r="H18" s="9">
        <f t="shared" si="2"/>
        <v>15</v>
      </c>
      <c r="I18" s="3" t="s">
        <v>100</v>
      </c>
      <c r="J18" s="9"/>
      <c r="K18" s="9"/>
    </row>
    <row r="19" spans="1:258" s="5" customFormat="1" ht="63" customHeight="1" x14ac:dyDescent="0.15">
      <c r="A19" s="9">
        <v>16</v>
      </c>
      <c r="B19" s="9">
        <v>22136016</v>
      </c>
      <c r="C19" s="26" t="s">
        <v>48</v>
      </c>
      <c r="D19" s="10" t="s">
        <v>101</v>
      </c>
      <c r="E19" s="9">
        <v>0</v>
      </c>
      <c r="F19" s="9">
        <f t="shared" si="0"/>
        <v>83.96</v>
      </c>
      <c r="G19" s="9">
        <f t="shared" si="1"/>
        <v>83.96</v>
      </c>
      <c r="H19" s="9">
        <f t="shared" si="2"/>
        <v>16</v>
      </c>
      <c r="I19" s="3"/>
      <c r="J19" s="9"/>
      <c r="K19" s="9"/>
    </row>
    <row r="20" spans="1:258" s="1" customFormat="1" ht="51.4" customHeight="1" x14ac:dyDescent="0.15">
      <c r="A20" s="9">
        <v>17</v>
      </c>
      <c r="B20" s="9">
        <v>22136007</v>
      </c>
      <c r="C20" s="26" t="s">
        <v>52</v>
      </c>
      <c r="D20" s="10" t="s">
        <v>102</v>
      </c>
      <c r="E20" s="9">
        <v>2</v>
      </c>
      <c r="F20" s="9">
        <f t="shared" si="0"/>
        <v>79.88</v>
      </c>
      <c r="G20" s="9">
        <f t="shared" si="1"/>
        <v>79.88</v>
      </c>
      <c r="H20" s="9">
        <f t="shared" si="2"/>
        <v>17</v>
      </c>
      <c r="I20" s="3" t="s">
        <v>103</v>
      </c>
      <c r="J20" s="20"/>
      <c r="K20" s="20"/>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c r="IV20" s="2"/>
      <c r="IW20" s="2"/>
      <c r="IX20" s="2"/>
    </row>
    <row r="21" spans="1:258" s="1" customFormat="1" ht="51.4" customHeight="1" x14ac:dyDescent="0.15">
      <c r="A21" s="9">
        <v>18</v>
      </c>
      <c r="B21" s="9">
        <v>22136001</v>
      </c>
      <c r="C21" s="26" t="s">
        <v>50</v>
      </c>
      <c r="D21" s="10" t="s">
        <v>104</v>
      </c>
      <c r="E21" s="9">
        <v>0</v>
      </c>
      <c r="F21" s="9">
        <f t="shared" si="0"/>
        <v>79.75</v>
      </c>
      <c r="G21" s="9">
        <f t="shared" si="1"/>
        <v>79.75</v>
      </c>
      <c r="H21" s="9">
        <f t="shared" si="2"/>
        <v>18</v>
      </c>
      <c r="I21" s="13"/>
      <c r="J21" s="9"/>
      <c r="K21" s="9"/>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row>
    <row r="22" spans="1:258" s="1" customFormat="1" ht="51.4" customHeight="1" x14ac:dyDescent="0.15">
      <c r="A22" s="9">
        <v>19</v>
      </c>
      <c r="B22" s="9">
        <v>22136006</v>
      </c>
      <c r="C22" s="26" t="s">
        <v>54</v>
      </c>
      <c r="D22" s="10" t="s">
        <v>105</v>
      </c>
      <c r="E22" s="9">
        <v>0</v>
      </c>
      <c r="F22" s="9">
        <f t="shared" si="0"/>
        <v>78.48</v>
      </c>
      <c r="G22" s="9">
        <f t="shared" si="1"/>
        <v>78.48</v>
      </c>
      <c r="H22" s="9">
        <f t="shared" si="2"/>
        <v>19</v>
      </c>
      <c r="I22" s="3"/>
      <c r="J22" s="9"/>
      <c r="K22" s="9"/>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row>
    <row r="23" spans="1:258" ht="51.4" customHeight="1" x14ac:dyDescent="0.15">
      <c r="A23" s="9">
        <v>20</v>
      </c>
      <c r="B23" s="9">
        <v>22136019</v>
      </c>
      <c r="C23" s="26" t="s">
        <v>56</v>
      </c>
      <c r="D23" s="10" t="s">
        <v>106</v>
      </c>
      <c r="E23" s="9">
        <v>0</v>
      </c>
      <c r="F23" s="9">
        <f t="shared" si="0"/>
        <v>72.83</v>
      </c>
      <c r="G23" s="9">
        <f t="shared" si="1"/>
        <v>72.83</v>
      </c>
      <c r="H23" s="9">
        <f t="shared" si="2"/>
        <v>20</v>
      </c>
      <c r="I23" s="3"/>
      <c r="J23" s="9"/>
      <c r="K23" s="9"/>
    </row>
    <row r="24" spans="1:258" ht="69" customHeight="1" x14ac:dyDescent="0.15">
      <c r="A24" s="9">
        <v>21</v>
      </c>
      <c r="B24" s="9">
        <v>20136005</v>
      </c>
      <c r="C24" s="26" t="s">
        <v>58</v>
      </c>
      <c r="D24" s="10" t="s">
        <v>107</v>
      </c>
      <c r="E24" s="9">
        <v>0</v>
      </c>
      <c r="F24" s="9">
        <f t="shared" si="0"/>
        <v>54.39</v>
      </c>
      <c r="G24" s="9">
        <f t="shared" si="1"/>
        <v>54.39</v>
      </c>
      <c r="H24" s="9">
        <f t="shared" si="2"/>
        <v>21</v>
      </c>
      <c r="I24" s="3"/>
      <c r="J24" s="9"/>
      <c r="K24" s="9"/>
    </row>
    <row r="25" spans="1:258" ht="22.5" customHeight="1" x14ac:dyDescent="0.15">
      <c r="D25" s="7" t="s">
        <v>60</v>
      </c>
      <c r="F25" s="73" t="s">
        <v>146</v>
      </c>
      <c r="G25" s="73"/>
      <c r="H25" s="73"/>
    </row>
  </sheetData>
  <sheetProtection formatCells="0" formatColumns="0" formatRows="0" insertColumns="0" insertRows="0" insertHyperlinks="0" deleteColumns="0" deleteRows="0" sort="0" autoFilter="0" pivotTables="0"/>
  <sortState ref="A4:K24">
    <sortCondition ref="H4"/>
  </sortState>
  <mergeCells count="3">
    <mergeCell ref="A1:K1"/>
    <mergeCell ref="A2:C2"/>
    <mergeCell ref="F25:H25"/>
  </mergeCells>
  <phoneticPr fontId="16" type="noConversion"/>
  <pageMargins left="0.3543307086614173" right="0.3543307086614173" top="0.39370078740157483" bottom="0.39370078740157483" header="0.51181102362204722" footer="0.51181102362204722"/>
  <pageSetup paperSize="9" scale="62"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
  <sheetViews>
    <sheetView topLeftCell="A4" zoomScale="60" zoomScaleNormal="60" workbookViewId="0">
      <selection activeCell="V8" sqref="V8"/>
    </sheetView>
  </sheetViews>
  <sheetFormatPr defaultColWidth="9" defaultRowHeight="18.75" x14ac:dyDescent="0.15"/>
  <cols>
    <col min="1" max="1" width="6.375" style="5"/>
    <col min="2" max="2" width="11" style="5" customWidth="1"/>
    <col min="3" max="3" width="6.375" style="5" customWidth="1"/>
    <col min="4" max="5" width="22" style="5" customWidth="1"/>
    <col min="6" max="7" width="11.25" style="5" customWidth="1"/>
    <col min="8" max="8" width="13.875" style="5" customWidth="1"/>
    <col min="9" max="9" width="16.5" style="5" customWidth="1"/>
    <col min="10" max="10" width="103.875" style="67" customWidth="1"/>
    <col min="11" max="11" width="17.125" style="5" customWidth="1"/>
    <col min="12" max="12" width="6.375" style="5" customWidth="1"/>
    <col min="13" max="16384" width="9" style="5"/>
  </cols>
  <sheetData>
    <row r="1" spans="1:12" ht="45" customHeight="1" x14ac:dyDescent="0.15">
      <c r="A1" s="68" t="s">
        <v>108</v>
      </c>
      <c r="B1" s="68"/>
      <c r="C1" s="68"/>
      <c r="D1" s="68"/>
      <c r="E1" s="68"/>
      <c r="F1" s="68"/>
      <c r="G1" s="68"/>
      <c r="H1" s="68"/>
      <c r="I1" s="68"/>
      <c r="J1" s="68"/>
      <c r="K1" s="68"/>
      <c r="L1" s="68"/>
    </row>
    <row r="2" spans="1:12" x14ac:dyDescent="0.15">
      <c r="A2" s="69" t="s">
        <v>1</v>
      </c>
      <c r="B2" s="69"/>
      <c r="C2" s="69"/>
      <c r="D2" s="28"/>
      <c r="E2" s="28"/>
      <c r="F2" s="28"/>
      <c r="G2" s="28"/>
      <c r="H2" s="28"/>
      <c r="I2" s="28"/>
      <c r="J2" s="57"/>
      <c r="K2" s="28"/>
      <c r="L2" s="28"/>
    </row>
    <row r="3" spans="1:12" s="61" customFormat="1" ht="51.75" customHeight="1" x14ac:dyDescent="0.15">
      <c r="A3" s="58" t="s">
        <v>2</v>
      </c>
      <c r="B3" s="58" t="s">
        <v>3</v>
      </c>
      <c r="C3" s="58" t="s">
        <v>4</v>
      </c>
      <c r="D3" s="58" t="s">
        <v>109</v>
      </c>
      <c r="E3" s="58" t="s">
        <v>110</v>
      </c>
      <c r="F3" s="58" t="s">
        <v>65</v>
      </c>
      <c r="G3" s="58" t="s">
        <v>66</v>
      </c>
      <c r="H3" s="58" t="s">
        <v>9</v>
      </c>
      <c r="I3" s="58" t="s">
        <v>111</v>
      </c>
      <c r="J3" s="59" t="s">
        <v>68</v>
      </c>
      <c r="K3" s="60" t="s">
        <v>16</v>
      </c>
      <c r="L3" s="38" t="s">
        <v>17</v>
      </c>
    </row>
    <row r="4" spans="1:12" ht="193.5" customHeight="1" x14ac:dyDescent="0.15">
      <c r="A4" s="21">
        <v>1</v>
      </c>
      <c r="B4" s="40" t="s">
        <v>112</v>
      </c>
      <c r="C4" s="40" t="s">
        <v>18</v>
      </c>
      <c r="D4" s="21">
        <v>50</v>
      </c>
      <c r="E4" s="21">
        <v>50</v>
      </c>
      <c r="F4" s="21">
        <v>0</v>
      </c>
      <c r="G4" s="21">
        <f t="shared" ref="G4:G24" si="0">SUM(D4+E4)</f>
        <v>100</v>
      </c>
      <c r="H4" s="21">
        <f t="shared" ref="H4:H24" si="1">D4+E4</f>
        <v>100</v>
      </c>
      <c r="I4" s="21">
        <f t="shared" ref="I4:I24" si="2">RANK(H4,$H$4:$H$24)</f>
        <v>1</v>
      </c>
      <c r="J4" s="62" t="s">
        <v>113</v>
      </c>
      <c r="K4" s="63"/>
      <c r="L4" s="63">
        <v>140</v>
      </c>
    </row>
    <row r="5" spans="1:12" ht="145.5" customHeight="1" x14ac:dyDescent="0.15">
      <c r="A5" s="21">
        <v>2</v>
      </c>
      <c r="B5" s="40" t="s">
        <v>114</v>
      </c>
      <c r="C5" s="40" t="s">
        <v>22</v>
      </c>
      <c r="D5" s="21">
        <v>50</v>
      </c>
      <c r="E5" s="21">
        <v>50</v>
      </c>
      <c r="F5" s="21">
        <v>0</v>
      </c>
      <c r="G5" s="21">
        <f t="shared" si="0"/>
        <v>100</v>
      </c>
      <c r="H5" s="21">
        <f t="shared" si="1"/>
        <v>100</v>
      </c>
      <c r="I5" s="21">
        <f t="shared" si="2"/>
        <v>1</v>
      </c>
      <c r="J5" s="62" t="s">
        <v>115</v>
      </c>
      <c r="K5" s="63"/>
      <c r="L5" s="63">
        <v>102</v>
      </c>
    </row>
    <row r="6" spans="1:12" ht="141.75" customHeight="1" x14ac:dyDescent="0.15">
      <c r="A6" s="21">
        <v>3</v>
      </c>
      <c r="B6" s="40" t="s">
        <v>116</v>
      </c>
      <c r="C6" s="40" t="s">
        <v>24</v>
      </c>
      <c r="D6" s="21">
        <v>50</v>
      </c>
      <c r="E6" s="21">
        <v>46</v>
      </c>
      <c r="F6" s="21">
        <v>0</v>
      </c>
      <c r="G6" s="21">
        <f t="shared" si="0"/>
        <v>96</v>
      </c>
      <c r="H6" s="21">
        <f t="shared" si="1"/>
        <v>96</v>
      </c>
      <c r="I6" s="21">
        <f t="shared" si="2"/>
        <v>3</v>
      </c>
      <c r="J6" s="62" t="s">
        <v>117</v>
      </c>
      <c r="K6" s="63"/>
      <c r="L6" s="63"/>
    </row>
    <row r="7" spans="1:12" ht="114.95" customHeight="1" x14ac:dyDescent="0.15">
      <c r="A7" s="21">
        <v>4</v>
      </c>
      <c r="B7" s="40" t="s">
        <v>118</v>
      </c>
      <c r="C7" s="40" t="s">
        <v>34</v>
      </c>
      <c r="D7" s="21">
        <v>50</v>
      </c>
      <c r="E7" s="21">
        <v>45</v>
      </c>
      <c r="F7" s="21">
        <v>0</v>
      </c>
      <c r="G7" s="21">
        <f t="shared" si="0"/>
        <v>95</v>
      </c>
      <c r="H7" s="21">
        <f t="shared" si="1"/>
        <v>95</v>
      </c>
      <c r="I7" s="21">
        <f t="shared" si="2"/>
        <v>4</v>
      </c>
      <c r="J7" s="62" t="s">
        <v>119</v>
      </c>
      <c r="K7" s="63"/>
      <c r="L7" s="63"/>
    </row>
    <row r="8" spans="1:12" ht="96" customHeight="1" x14ac:dyDescent="0.15">
      <c r="A8" s="21">
        <v>5</v>
      </c>
      <c r="B8" s="40" t="s">
        <v>120</v>
      </c>
      <c r="C8" s="40" t="s">
        <v>42</v>
      </c>
      <c r="D8" s="21">
        <v>50</v>
      </c>
      <c r="E8" s="21">
        <v>23</v>
      </c>
      <c r="F8" s="21">
        <v>0</v>
      </c>
      <c r="G8" s="21">
        <f t="shared" si="0"/>
        <v>73</v>
      </c>
      <c r="H8" s="21">
        <f t="shared" si="1"/>
        <v>73</v>
      </c>
      <c r="I8" s="21">
        <f t="shared" si="2"/>
        <v>5</v>
      </c>
      <c r="J8" s="62" t="s">
        <v>121</v>
      </c>
      <c r="K8" s="63"/>
      <c r="L8" s="63"/>
    </row>
    <row r="9" spans="1:12" ht="78" customHeight="1" x14ac:dyDescent="0.15">
      <c r="A9" s="21">
        <v>6</v>
      </c>
      <c r="B9" s="40" t="s">
        <v>122</v>
      </c>
      <c r="C9" s="40" t="s">
        <v>32</v>
      </c>
      <c r="D9" s="21">
        <v>50</v>
      </c>
      <c r="E9" s="21">
        <v>23</v>
      </c>
      <c r="F9" s="21">
        <v>0</v>
      </c>
      <c r="G9" s="21">
        <f t="shared" si="0"/>
        <v>73</v>
      </c>
      <c r="H9" s="21">
        <f t="shared" si="1"/>
        <v>73</v>
      </c>
      <c r="I9" s="21">
        <f t="shared" si="2"/>
        <v>5</v>
      </c>
      <c r="J9" s="62" t="s">
        <v>123</v>
      </c>
      <c r="K9" s="63"/>
      <c r="L9" s="63"/>
    </row>
    <row r="10" spans="1:12" ht="54.75" customHeight="1" x14ac:dyDescent="0.15">
      <c r="A10" s="21">
        <v>7</v>
      </c>
      <c r="B10" s="40" t="s">
        <v>124</v>
      </c>
      <c r="C10" s="40" t="s">
        <v>26</v>
      </c>
      <c r="D10" s="21">
        <v>50</v>
      </c>
      <c r="E10" s="21">
        <v>21</v>
      </c>
      <c r="F10" s="21">
        <v>0</v>
      </c>
      <c r="G10" s="21">
        <f t="shared" si="0"/>
        <v>71</v>
      </c>
      <c r="H10" s="21">
        <f t="shared" si="1"/>
        <v>71</v>
      </c>
      <c r="I10" s="21">
        <f t="shared" si="2"/>
        <v>7</v>
      </c>
      <c r="J10" s="62" t="s">
        <v>125</v>
      </c>
      <c r="K10" s="63"/>
      <c r="L10" s="63"/>
    </row>
    <row r="11" spans="1:12" ht="33.950000000000003" customHeight="1" x14ac:dyDescent="0.15">
      <c r="A11" s="21">
        <v>8</v>
      </c>
      <c r="B11" s="40" t="s">
        <v>126</v>
      </c>
      <c r="C11" s="40" t="s">
        <v>30</v>
      </c>
      <c r="D11" s="21">
        <v>50</v>
      </c>
      <c r="E11" s="21">
        <v>17</v>
      </c>
      <c r="F11" s="21">
        <v>0</v>
      </c>
      <c r="G11" s="21">
        <f t="shared" si="0"/>
        <v>67</v>
      </c>
      <c r="H11" s="21">
        <f t="shared" si="1"/>
        <v>67</v>
      </c>
      <c r="I11" s="21">
        <f t="shared" si="2"/>
        <v>8</v>
      </c>
      <c r="J11" s="62" t="s">
        <v>127</v>
      </c>
      <c r="K11" s="63"/>
      <c r="L11" s="63"/>
    </row>
    <row r="12" spans="1:12" ht="54.75" customHeight="1" x14ac:dyDescent="0.15">
      <c r="A12" s="21">
        <v>9</v>
      </c>
      <c r="B12" s="40" t="s">
        <v>128</v>
      </c>
      <c r="C12" s="40" t="s">
        <v>43</v>
      </c>
      <c r="D12" s="21">
        <v>50</v>
      </c>
      <c r="E12" s="21">
        <v>17</v>
      </c>
      <c r="F12" s="21">
        <v>0</v>
      </c>
      <c r="G12" s="21">
        <f t="shared" si="0"/>
        <v>67</v>
      </c>
      <c r="H12" s="21">
        <f t="shared" si="1"/>
        <v>67</v>
      </c>
      <c r="I12" s="21">
        <f t="shared" si="2"/>
        <v>8</v>
      </c>
      <c r="J12" s="62" t="s">
        <v>129</v>
      </c>
      <c r="K12" s="63"/>
      <c r="L12" s="63"/>
    </row>
    <row r="13" spans="1:12" ht="59.1" customHeight="1" x14ac:dyDescent="0.15">
      <c r="A13" s="21">
        <v>10</v>
      </c>
      <c r="B13" s="40" t="s">
        <v>130</v>
      </c>
      <c r="C13" s="40" t="s">
        <v>40</v>
      </c>
      <c r="D13" s="21">
        <v>50</v>
      </c>
      <c r="E13" s="21">
        <v>16</v>
      </c>
      <c r="F13" s="21">
        <v>0</v>
      </c>
      <c r="G13" s="21">
        <f t="shared" si="0"/>
        <v>66</v>
      </c>
      <c r="H13" s="21">
        <f t="shared" si="1"/>
        <v>66</v>
      </c>
      <c r="I13" s="21">
        <f t="shared" si="2"/>
        <v>10</v>
      </c>
      <c r="J13" s="62" t="s">
        <v>131</v>
      </c>
      <c r="K13" s="63"/>
      <c r="L13" s="63"/>
    </row>
    <row r="14" spans="1:12" ht="69.75" customHeight="1" x14ac:dyDescent="0.15">
      <c r="A14" s="21">
        <v>11</v>
      </c>
      <c r="B14" s="40" t="s">
        <v>132</v>
      </c>
      <c r="C14" s="40" t="s">
        <v>39</v>
      </c>
      <c r="D14" s="21">
        <v>50</v>
      </c>
      <c r="E14" s="21">
        <v>16</v>
      </c>
      <c r="F14" s="21">
        <v>0</v>
      </c>
      <c r="G14" s="21">
        <f t="shared" si="0"/>
        <v>66</v>
      </c>
      <c r="H14" s="21">
        <f t="shared" si="1"/>
        <v>66</v>
      </c>
      <c r="I14" s="21">
        <f t="shared" si="2"/>
        <v>10</v>
      </c>
      <c r="J14" s="64" t="s">
        <v>133</v>
      </c>
      <c r="K14" s="63"/>
      <c r="L14" s="63"/>
    </row>
    <row r="15" spans="1:12" ht="60.95" customHeight="1" x14ac:dyDescent="0.15">
      <c r="A15" s="21">
        <v>12</v>
      </c>
      <c r="B15" s="40" t="s">
        <v>134</v>
      </c>
      <c r="C15" s="40" t="s">
        <v>28</v>
      </c>
      <c r="D15" s="21">
        <v>50</v>
      </c>
      <c r="E15" s="21">
        <v>13</v>
      </c>
      <c r="F15" s="21">
        <v>0</v>
      </c>
      <c r="G15" s="21">
        <f t="shared" si="0"/>
        <v>63</v>
      </c>
      <c r="H15" s="21">
        <f t="shared" si="1"/>
        <v>63</v>
      </c>
      <c r="I15" s="21">
        <f t="shared" si="2"/>
        <v>12</v>
      </c>
      <c r="J15" s="62" t="s">
        <v>135</v>
      </c>
      <c r="K15" s="63"/>
      <c r="L15" s="63"/>
    </row>
    <row r="16" spans="1:12" ht="66.75" customHeight="1" x14ac:dyDescent="0.15">
      <c r="A16" s="21">
        <v>13</v>
      </c>
      <c r="B16" s="40">
        <v>22136001</v>
      </c>
      <c r="C16" s="40" t="s">
        <v>50</v>
      </c>
      <c r="D16" s="21">
        <v>50</v>
      </c>
      <c r="E16" s="21">
        <v>11</v>
      </c>
      <c r="F16" s="21">
        <v>0</v>
      </c>
      <c r="G16" s="21">
        <f t="shared" si="0"/>
        <v>61</v>
      </c>
      <c r="H16" s="21">
        <f t="shared" si="1"/>
        <v>61</v>
      </c>
      <c r="I16" s="21">
        <f t="shared" si="2"/>
        <v>13</v>
      </c>
      <c r="J16" s="62" t="s">
        <v>136</v>
      </c>
      <c r="K16" s="63"/>
      <c r="L16" s="63"/>
    </row>
    <row r="17" spans="1:12" ht="39.950000000000003" customHeight="1" x14ac:dyDescent="0.15">
      <c r="A17" s="21">
        <v>14</v>
      </c>
      <c r="B17" s="40" t="s">
        <v>137</v>
      </c>
      <c r="C17" s="40" t="s">
        <v>44</v>
      </c>
      <c r="D17" s="21">
        <v>50</v>
      </c>
      <c r="E17" s="21">
        <v>10</v>
      </c>
      <c r="F17" s="21">
        <v>0</v>
      </c>
      <c r="G17" s="21">
        <f t="shared" si="0"/>
        <v>60</v>
      </c>
      <c r="H17" s="21">
        <f t="shared" si="1"/>
        <v>60</v>
      </c>
      <c r="I17" s="21">
        <f t="shared" si="2"/>
        <v>14</v>
      </c>
      <c r="J17" s="62" t="s">
        <v>138</v>
      </c>
      <c r="K17" s="63"/>
      <c r="L17" s="63"/>
    </row>
    <row r="18" spans="1:12" ht="39.950000000000003" customHeight="1" x14ac:dyDescent="0.15">
      <c r="A18" s="21">
        <v>15</v>
      </c>
      <c r="B18" s="40" t="s">
        <v>139</v>
      </c>
      <c r="C18" s="40" t="s">
        <v>56</v>
      </c>
      <c r="D18" s="21">
        <v>50</v>
      </c>
      <c r="E18" s="21">
        <v>6</v>
      </c>
      <c r="F18" s="21">
        <v>0</v>
      </c>
      <c r="G18" s="21">
        <f t="shared" si="0"/>
        <v>56</v>
      </c>
      <c r="H18" s="21">
        <f t="shared" si="1"/>
        <v>56</v>
      </c>
      <c r="I18" s="21">
        <f t="shared" si="2"/>
        <v>15</v>
      </c>
      <c r="J18" s="62" t="s">
        <v>140</v>
      </c>
      <c r="K18" s="63"/>
      <c r="L18" s="63"/>
    </row>
    <row r="19" spans="1:12" ht="39.950000000000003" customHeight="1" x14ac:dyDescent="0.15">
      <c r="A19" s="21">
        <v>16</v>
      </c>
      <c r="B19" s="40">
        <v>20136005</v>
      </c>
      <c r="C19" s="40" t="s">
        <v>58</v>
      </c>
      <c r="D19" s="21">
        <v>50</v>
      </c>
      <c r="E19" s="21">
        <v>0</v>
      </c>
      <c r="F19" s="21">
        <v>0</v>
      </c>
      <c r="G19" s="21">
        <f t="shared" si="0"/>
        <v>50</v>
      </c>
      <c r="H19" s="21">
        <f t="shared" si="1"/>
        <v>50</v>
      </c>
      <c r="I19" s="21">
        <f t="shared" si="2"/>
        <v>16</v>
      </c>
      <c r="J19" s="65"/>
      <c r="K19" s="63"/>
      <c r="L19" s="63"/>
    </row>
    <row r="20" spans="1:12" ht="39.950000000000003" customHeight="1" x14ac:dyDescent="0.15">
      <c r="A20" s="21">
        <v>17</v>
      </c>
      <c r="B20" s="40" t="s">
        <v>141</v>
      </c>
      <c r="C20" s="40" t="s">
        <v>46</v>
      </c>
      <c r="D20" s="21">
        <v>50</v>
      </c>
      <c r="E20" s="21">
        <v>0</v>
      </c>
      <c r="F20" s="21">
        <v>0</v>
      </c>
      <c r="G20" s="21">
        <f t="shared" si="0"/>
        <v>50</v>
      </c>
      <c r="H20" s="21">
        <f t="shared" si="1"/>
        <v>50</v>
      </c>
      <c r="I20" s="21">
        <f t="shared" si="2"/>
        <v>16</v>
      </c>
      <c r="J20" s="62"/>
      <c r="K20" s="63"/>
      <c r="L20" s="63"/>
    </row>
    <row r="21" spans="1:12" ht="39.950000000000003" customHeight="1" x14ac:dyDescent="0.15">
      <c r="A21" s="21">
        <v>18</v>
      </c>
      <c r="B21" s="40" t="s">
        <v>142</v>
      </c>
      <c r="C21" s="40" t="s">
        <v>54</v>
      </c>
      <c r="D21" s="21">
        <v>50</v>
      </c>
      <c r="E21" s="21">
        <v>0</v>
      </c>
      <c r="F21" s="21">
        <v>0</v>
      </c>
      <c r="G21" s="21">
        <f t="shared" si="0"/>
        <v>50</v>
      </c>
      <c r="H21" s="21">
        <f t="shared" si="1"/>
        <v>50</v>
      </c>
      <c r="I21" s="21">
        <f t="shared" si="2"/>
        <v>16</v>
      </c>
      <c r="J21" s="62"/>
      <c r="K21" s="63"/>
      <c r="L21" s="63"/>
    </row>
    <row r="22" spans="1:12" ht="39.950000000000003" customHeight="1" x14ac:dyDescent="0.15">
      <c r="A22" s="21">
        <v>19</v>
      </c>
      <c r="B22" s="40" t="s">
        <v>143</v>
      </c>
      <c r="C22" s="40" t="s">
        <v>52</v>
      </c>
      <c r="D22" s="21">
        <v>50</v>
      </c>
      <c r="E22" s="21">
        <v>0</v>
      </c>
      <c r="F22" s="21">
        <v>0</v>
      </c>
      <c r="G22" s="21">
        <f t="shared" si="0"/>
        <v>50</v>
      </c>
      <c r="H22" s="21">
        <f t="shared" si="1"/>
        <v>50</v>
      </c>
      <c r="I22" s="21">
        <f t="shared" si="2"/>
        <v>16</v>
      </c>
      <c r="J22" s="65"/>
      <c r="K22" s="63"/>
      <c r="L22" s="63"/>
    </row>
    <row r="23" spans="1:12" ht="39.950000000000003" customHeight="1" x14ac:dyDescent="0.15">
      <c r="A23" s="21">
        <v>20</v>
      </c>
      <c r="B23" s="52" t="s">
        <v>144</v>
      </c>
      <c r="C23" s="52" t="s">
        <v>36</v>
      </c>
      <c r="D23" s="34">
        <v>50</v>
      </c>
      <c r="E23" s="34">
        <v>0</v>
      </c>
      <c r="F23" s="34">
        <v>0</v>
      </c>
      <c r="G23" s="21">
        <f t="shared" si="0"/>
        <v>50</v>
      </c>
      <c r="H23" s="21">
        <f t="shared" si="1"/>
        <v>50</v>
      </c>
      <c r="I23" s="21">
        <f t="shared" si="2"/>
        <v>16</v>
      </c>
      <c r="J23" s="15"/>
      <c r="K23" s="63"/>
      <c r="L23" s="66"/>
    </row>
    <row r="24" spans="1:12" ht="39.950000000000003" customHeight="1" x14ac:dyDescent="0.15">
      <c r="A24" s="21">
        <v>21</v>
      </c>
      <c r="B24" s="40" t="s">
        <v>145</v>
      </c>
      <c r="C24" s="40" t="s">
        <v>48</v>
      </c>
      <c r="D24" s="21">
        <v>50</v>
      </c>
      <c r="E24" s="21">
        <v>0</v>
      </c>
      <c r="F24" s="21">
        <v>0</v>
      </c>
      <c r="G24" s="21">
        <f t="shared" si="0"/>
        <v>50</v>
      </c>
      <c r="H24" s="21">
        <f t="shared" si="1"/>
        <v>50</v>
      </c>
      <c r="I24" s="21">
        <f t="shared" si="2"/>
        <v>16</v>
      </c>
      <c r="J24" s="15"/>
      <c r="K24" s="63"/>
      <c r="L24" s="63"/>
    </row>
    <row r="25" spans="1:12" x14ac:dyDescent="0.15">
      <c r="D25" s="7" t="s">
        <v>60</v>
      </c>
      <c r="E25" s="7"/>
      <c r="F25" s="73" t="s">
        <v>146</v>
      </c>
      <c r="G25" s="73"/>
      <c r="H25" s="73"/>
    </row>
  </sheetData>
  <sheetProtection formatCells="0" formatColumns="0" formatRows="0" insertColumns="0" insertRows="0" insertHyperlinks="0" deleteColumns="0" deleteRows="0" sort="0" autoFilter="0" pivotTables="0"/>
  <sortState ref="A4:L24">
    <sortCondition ref="I4:I24"/>
    <sortCondition descending="1" ref="L4:L24"/>
  </sortState>
  <mergeCells count="3">
    <mergeCell ref="A1:L1"/>
    <mergeCell ref="A2:C2"/>
    <mergeCell ref="F25:H25"/>
  </mergeCells>
  <phoneticPr fontId="16" type="noConversion"/>
  <printOptions horizontalCentered="1"/>
  <pageMargins left="0.3543307086614173" right="0.3543307086614173" top="0.39370078740157483" bottom="0.39370078740157483" header="0.51181102362204722" footer="0.51181102362204722"/>
  <pageSetup paperSize="9" scale="55"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sProps>
  <woBookProps>
    <bookSettings fileId="446170564755" isFilterShared="1" woEtMtcEnabled="0" coreConquerUserId="" isAutoUpdatePaused="0" filterType="conn" isMergeTasksAutoUpdate="0" isInserPicAsAttachment="0" supportDbFmlaDisp="0"/>
  </woBookProps>
</woProps>
</file>

<file path=customXml/item2.xml><?xml version="1.0" encoding="utf-8"?>
<pixelators xmlns="https://web.wps.cn/et/2018/main" xmlns:s="http://schemas.openxmlformats.org/spreadsheetml/2006/main">
  <pixelatorList sheetStid="1"/>
  <pixelatorList sheetStid="4"/>
  <pixelatorList sheetStid="2"/>
  <pixelatorList sheetStid="3"/>
  <pixelatorList sheetStid="5"/>
</pixelators>
</file>

<file path=customXml/item3.xml><?xml version="1.0" encoding="utf-8"?>
<independentViews xmlns="https://web.wps.cn/et/2018/main"/>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A02B7E37-CEC0-4786-9FA4-411A3DC59612}">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综合素质测评成绩</vt:lpstr>
      <vt:lpstr>德育测评</vt:lpstr>
      <vt:lpstr>智育测评</vt:lpstr>
      <vt:lpstr>文体测评</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cp:lastPrinted>2025-09-03T08:14:59Z</cp:lastPrinted>
  <dcterms:created xsi:type="dcterms:W3CDTF">2022-09-21T22:51:00Z</dcterms:created>
  <dcterms:modified xsi:type="dcterms:W3CDTF">2025-09-03T08:16:27Z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B054D2312F574BC290FDC60BDF7621E3_13</vt:lpwstr>
  </property>
  <property fmtid="{D5CDD505-2E9C-101B-9397-08002B2CF9AE}" pid="3" name="KSOProductBuildVer">
    <vt:lpwstr>2052-12.9.0.22557</vt:lpwstr>
  </property>
</Properties>
</file>